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7"/>
  </bookViews>
  <sheets>
    <sheet name="Прил.1" sheetId="4" r:id="rId1"/>
    <sheet name="Прил.2" sheetId="3" r:id="rId2"/>
    <sheet name="Прил.3" sheetId="1" r:id="rId3"/>
    <sheet name="Прил.4" sheetId="5" r:id="rId4"/>
    <sheet name="Прил.5" sheetId="6" r:id="rId5"/>
    <sheet name="Прил.6" sheetId="7" r:id="rId6"/>
    <sheet name="Прил.7" sheetId="8" r:id="rId7"/>
    <sheet name="Прил.8" sheetId="9" r:id="rId8"/>
    <sheet name="Прил.9" sheetId="10" r:id="rId9"/>
    <sheet name="Прил.10" sheetId="12" r:id="rId10"/>
  </sheets>
  <definedNames>
    <definedName name="_xlnm._FilterDatabase" localSheetId="9" hidden="1">Прил.10!$A$14:$I$131</definedName>
    <definedName name="_xlnm._FilterDatabase" localSheetId="2" hidden="1">Прил.3!$A$14:$K$45</definedName>
    <definedName name="_xlnm._FilterDatabase" localSheetId="3" hidden="1">Прил.4!$A$14:$I$119</definedName>
    <definedName name="_xlnm._FilterDatabase" localSheetId="4" hidden="1">Прил.5!$A$14:$I$100</definedName>
    <definedName name="_xlnm._FilterDatabase" localSheetId="5" hidden="1">Прил.6!$A$14:$T$1038</definedName>
    <definedName name="_xlnm._FilterDatabase" localSheetId="6" hidden="1">Прил.7!$A$9:$I$9</definedName>
    <definedName name="_xlnm._FilterDatabase" localSheetId="7" hidden="1">Прил.8!$A$14:$DA$226</definedName>
    <definedName name="_xlnm._FilterDatabase" localSheetId="8" hidden="1">Прил.9!$A$14:$J$190</definedName>
    <definedName name="Z_04287295_BD6E_4576_9031_B8D41DDC306C_.wvu.FilterData" localSheetId="8" hidden="1">Прил.9!$A$14:$HN$170</definedName>
    <definedName name="Z_754BA2B9_92C8_4608_8D67_96BC5C16664E_.wvu.FilterData" localSheetId="9" hidden="1">Прил.10!$A$14:$HR$54</definedName>
    <definedName name="Z_754BA2B9_92C8_4608_8D67_96BC5C16664E_.wvu.FilterData" localSheetId="7" hidden="1">Прил.8!$A$14:$DB$213</definedName>
    <definedName name="Z_754BA2B9_92C8_4608_8D67_96BC5C16664E_.wvu.FilterData" localSheetId="8" hidden="1">Прил.9!$A$14:$HO$159</definedName>
    <definedName name="Z_754BA2B9_92C8_4608_8D67_96BC5C16664E_.wvu.PrintTitles" localSheetId="9" hidden="1">Прил.10!$10:$14</definedName>
    <definedName name="Z_754BA2B9_92C8_4608_8D67_96BC5C16664E_.wvu.PrintTitles" localSheetId="7" hidden="1">Прил.8!$8:$14</definedName>
    <definedName name="Z_754BA2B9_92C8_4608_8D67_96BC5C16664E_.wvu.PrintTitles" localSheetId="8" hidden="1">Прил.9!$9:$14</definedName>
    <definedName name="Z_9067D43C_8CF0_48E5_8C1B_7DFA94892381_.wvu.FilterData" localSheetId="9" hidden="1">Прил.10!$A$14:$HR$54</definedName>
    <definedName name="Z_9067D43C_8CF0_48E5_8C1B_7DFA94892381_.wvu.FilterData" localSheetId="7" hidden="1">Прил.8!$A$14:$DA$215</definedName>
    <definedName name="Z_9067D43C_8CF0_48E5_8C1B_7DFA94892381_.wvu.FilterData" localSheetId="8" hidden="1">Прил.9!$A$14:$HN$170</definedName>
    <definedName name="Z_9067D43C_8CF0_48E5_8C1B_7DFA94892381_.wvu.PrintTitles" localSheetId="9" hidden="1">Прил.10!$10:$14</definedName>
    <definedName name="Z_9067D43C_8CF0_48E5_8C1B_7DFA94892381_.wvu.PrintTitles" localSheetId="7" hidden="1">Прил.8!$8:$14</definedName>
    <definedName name="Z_9067D43C_8CF0_48E5_8C1B_7DFA94892381_.wvu.PrintTitles" localSheetId="8" hidden="1">Прил.9!$9:$14</definedName>
    <definedName name="Z_D412A697_6196_4CD3_B8DF_C1AA2A0F2DD2_.wvu.FilterData" localSheetId="7" hidden="1">Прил.8!$A$14:$DA$215</definedName>
    <definedName name="Z_DE2761FC_B87B_442B_8CE1_F507E8AF476B_.wvu.FilterData" localSheetId="7" hidden="1">Прил.8!$A$14:$DB$213</definedName>
    <definedName name="Z_DE2761FC_B87B_442B_8CE1_F507E8AF476B_.wvu.FilterData" localSheetId="8" hidden="1">Прил.9!$A$14:$HO$159</definedName>
    <definedName name="Z_DEEA3186_5E7C_4B49_A323_6511047D2DAC_.wvu.FilterData" localSheetId="9" hidden="1">Прил.10!$A$14:$HR$54</definedName>
    <definedName name="Z_DEEA3186_5E7C_4B49_A323_6511047D2DAC_.wvu.FilterData" localSheetId="7" hidden="1">Прил.8!$A$14:$DA$215</definedName>
    <definedName name="Z_DEEA3186_5E7C_4B49_A323_6511047D2DAC_.wvu.FilterData" localSheetId="8" hidden="1">Прил.9!$A$14:$HN$170</definedName>
    <definedName name="Z_DEEA3186_5E7C_4B49_A323_6511047D2DAC_.wvu.PrintTitles" localSheetId="9" hidden="1">Прил.10!$10:$14</definedName>
    <definedName name="Z_DEEA3186_5E7C_4B49_A323_6511047D2DAC_.wvu.PrintTitles" localSheetId="7" hidden="1">Прил.8!$8:$14</definedName>
    <definedName name="Z_DEEA3186_5E7C_4B49_A323_6511047D2DAC_.wvu.PrintTitles" localSheetId="8" hidden="1">Прил.9!$9:$14</definedName>
    <definedName name="Z_E6862595_AEA9_4563_8AED_64A09353D7BA_.wvu.FilterData" localSheetId="9" hidden="1">Прил.10!$A$14:$HR$54</definedName>
    <definedName name="Z_E6862595_AEA9_4563_8AED_64A09353D7BA_.wvu.FilterData" localSheetId="7" hidden="1">Прил.8!$A$14:$DA$215</definedName>
    <definedName name="Z_E6862595_AEA9_4563_8AED_64A09353D7BA_.wvu.FilterData" localSheetId="8" hidden="1">Прил.9!$A$14:$HN$170</definedName>
    <definedName name="Z_E6862595_AEA9_4563_8AED_64A09353D7BA_.wvu.PrintTitles" localSheetId="9" hidden="1">Прил.10!$10:$14</definedName>
    <definedName name="Z_E6862595_AEA9_4563_8AED_64A09353D7BA_.wvu.PrintTitles" localSheetId="7" hidden="1">Прил.8!$8:$14</definedName>
    <definedName name="Z_E6862595_AEA9_4563_8AED_64A09353D7BA_.wvu.PrintTitles" localSheetId="8" hidden="1">Прил.9!$9:$14</definedName>
    <definedName name="_xlnm.Print_Titles" localSheetId="9">Прил.10!$11:$14</definedName>
    <definedName name="_xlnm.Print_Titles" localSheetId="1">Прил.2!$12:$13</definedName>
    <definedName name="_xlnm.Print_Titles" localSheetId="3">Прил.4!$12:$14</definedName>
    <definedName name="_xlnm.Print_Titles" localSheetId="4">Прил.5!$12:$14</definedName>
    <definedName name="_xlnm.Print_Titles" localSheetId="5">Прил.6!$12:$14</definedName>
    <definedName name="_xlnm.Print_Titles" localSheetId="6">Прил.7!$7:$9</definedName>
    <definedName name="_xlnm.Print_Titles" localSheetId="7">Прил.8!$11:$14</definedName>
    <definedName name="_xlnm.Print_Titles" localSheetId="8">Прил.9!$12:$14</definedName>
    <definedName name="_xlnm.Print_Area" localSheetId="9">Прил.10!$A$1:$J$137</definedName>
    <definedName name="_xlnm.Print_Area" localSheetId="1">Прил.2!$A$1:$H$70</definedName>
    <definedName name="_xlnm.Print_Area" localSheetId="3">Прил.4!$A$1:$I$122</definedName>
    <definedName name="_xlnm.Print_Area" localSheetId="4">Прил.5!$A$1:$I$104</definedName>
    <definedName name="_xlnm.Print_Area" localSheetId="5">Прил.6!$A$1:$I$1041</definedName>
    <definedName name="_xlnm.Print_Area" localSheetId="6">Прил.7!$A$1:$I$100</definedName>
    <definedName name="_xlnm.Print_Area" localSheetId="7">Прил.8!$A$1:$J$232</definedName>
    <definedName name="_xlnm.Print_Area" localSheetId="8">Прил.9!$A$1:$K$196</definedName>
  </definedNames>
  <calcPr calcId="125725"/>
</workbook>
</file>

<file path=xl/calcChain.xml><?xml version="1.0" encoding="utf-8"?>
<calcChain xmlns="http://schemas.openxmlformats.org/spreadsheetml/2006/main">
  <c r="L45" i="1"/>
  <c r="L43"/>
  <c r="L41"/>
  <c r="L40"/>
  <c r="L35"/>
  <c r="L33"/>
  <c r="L32"/>
  <c r="L31"/>
  <c r="L30"/>
  <c r="L29"/>
  <c r="L28"/>
  <c r="L26"/>
  <c r="L25"/>
  <c r="L24"/>
  <c r="L22"/>
  <c r="L21"/>
  <c r="L20"/>
  <c r="L19"/>
  <c r="L17"/>
  <c r="L16"/>
  <c r="G19" i="3"/>
  <c r="H23" i="1"/>
  <c r="F37" l="1"/>
  <c r="F44"/>
  <c r="F42"/>
  <c r="F39"/>
  <c r="F27"/>
  <c r="F18"/>
  <c r="F15"/>
</calcChain>
</file>

<file path=xl/sharedStrings.xml><?xml version="1.0" encoding="utf-8"?>
<sst xmlns="http://schemas.openxmlformats.org/spreadsheetml/2006/main" count="13351" uniqueCount="2835">
  <si>
    <t>к Тарифному соглашению на 2020 год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</si>
  <si>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</si>
  <si>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</si>
  <si>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</si>
  <si>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</si>
  <si>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</si>
  <si>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</si>
  <si>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</si>
  <si>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</si>
  <si>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</si>
  <si>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</si>
  <si>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ГОБУЗ "Апатитско-Кировская ЦГБ"</t>
  </si>
  <si>
    <t>007</t>
  </si>
  <si>
    <t>ВСЕГО</t>
  </si>
  <si>
    <t>г. Кировск</t>
  </si>
  <si>
    <t>н.п. Титан</t>
  </si>
  <si>
    <t>н.п. Коашва</t>
  </si>
  <si>
    <t>2</t>
  </si>
  <si>
    <t>ГОБУЗ "Кандалакшская ЦРБ"</t>
  </si>
  <si>
    <t>009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</si>
  <si>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</si>
  <si>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</si>
  <si>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</si>
  <si>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</si>
  <si>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</si>
  <si>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</si>
  <si>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</si>
  <si>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</si>
  <si>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</si>
  <si>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ГОБУЗ "Кольская ЦРБ"</t>
  </si>
  <si>
    <t>013</t>
  </si>
  <si>
    <t>Кольский район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</si>
  <si>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</si>
  <si>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</si>
  <si>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</si>
  <si>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</si>
  <si>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</si>
  <si>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</si>
  <si>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</si>
  <si>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4</t>
  </si>
  <si>
    <t>ГОАУЗ "Мончегорская ЦРБ"</t>
  </si>
  <si>
    <t>045</t>
  </si>
  <si>
    <t>Ковдорский р-н</t>
  </si>
  <si>
    <t>н.п. Лейпи</t>
  </si>
  <si>
    <t>с. Ена</t>
  </si>
  <si>
    <t>5</t>
  </si>
  <si>
    <t>ГОБУЗ "Печенгская ЦРБ"</t>
  </si>
  <si>
    <t>010</t>
  </si>
  <si>
    <t>Печенгский р-н</t>
  </si>
  <si>
    <t>п. Корзуново</t>
  </si>
  <si>
    <t>6</t>
  </si>
  <si>
    <t>ГОБУЗ "ЦРБ ЗАТО г.Североморск"</t>
  </si>
  <si>
    <t>008</t>
  </si>
  <si>
    <t>ГОБУЗ "ЦРБ ЗАТО г. Североморск"</t>
  </si>
  <si>
    <t>ЗАТО г. Североморск</t>
  </si>
  <si>
    <t>п. Щукозеро</t>
  </si>
  <si>
    <t>7</t>
  </si>
  <si>
    <t>8</t>
  </si>
  <si>
    <t>Признак соответствия требованиям</t>
  </si>
  <si>
    <t>9</t>
  </si>
  <si>
    <t>10</t>
  </si>
  <si>
    <t>×</t>
  </si>
  <si>
    <t>I - до 100 жителей</t>
  </si>
  <si>
    <t>II - от 100 до 900 жителей</t>
  </si>
  <si>
    <t>III - от 900 до 1500 жителей</t>
  </si>
  <si>
    <t>имеется</t>
  </si>
  <si>
    <t xml:space="preserve">Признак наличия лицензии </t>
  </si>
  <si>
    <t>отсутствует</t>
  </si>
  <si>
    <t>ж.-д. ст. Магнетиты</t>
  </si>
  <si>
    <t>п.г.т. Туманный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</si>
  <si>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</si>
  <si>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</si>
  <si>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ГОБУЗ "Ловозерская ЦРБ"</t>
  </si>
  <si>
    <t>Ловозерский р-н</t>
  </si>
  <si>
    <t>с. Краснощелье</t>
  </si>
  <si>
    <t>014</t>
  </si>
  <si>
    <t>11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</si>
  <si>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</si>
  <si>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t>Тип фельдшерского, фельдшерско-акушерского пункта</t>
  </si>
  <si>
    <t>12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</si>
  <si>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</si>
  <si>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</si>
  <si>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не соответствует</t>
  </si>
  <si>
    <t>с. Ковдозеро</t>
  </si>
  <si>
    <t xml:space="preserve"> -</t>
  </si>
  <si>
    <t>IV - от 1500 до 2000 жителей</t>
  </si>
  <si>
    <t>соответствует</t>
  </si>
  <si>
    <t>Приложение № 1</t>
  </si>
  <si>
    <t>к Дополнительному соглашению № 1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</si>
  <si>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4.2</t>
    </r>
  </si>
  <si>
    <t>»</t>
  </si>
  <si>
    <t>10.1</t>
  </si>
  <si>
    <t>10.2</t>
  </si>
  <si>
    <t>10.3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</si>
  <si>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</si>
  <si>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</si>
  <si>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>Структурное подразделение</t>
  </si>
  <si>
    <t>Местонахождение структурного подразделения</t>
  </si>
  <si>
    <t xml:space="preserve">Численность застрахованного прикрепленного населения </t>
  </si>
  <si>
    <t>Группа, 
к которой относится структурное подразделение</t>
  </si>
  <si>
    <t>г. Апатиты</t>
  </si>
  <si>
    <t>1.1</t>
  </si>
  <si>
    <t xml:space="preserve">Поликлиника </t>
  </si>
  <si>
    <t>V- от 20 до 35 тысяч</t>
  </si>
  <si>
    <t>г. Кандалакша</t>
  </si>
  <si>
    <t>2.1</t>
  </si>
  <si>
    <t>Поликлиника</t>
  </si>
  <si>
    <t>2.2</t>
  </si>
  <si>
    <t>Амбулатория</t>
  </si>
  <si>
    <t>п. Нивский</t>
  </si>
  <si>
    <t>I - до 2 тысяч</t>
  </si>
  <si>
    <t>2.3</t>
  </si>
  <si>
    <t>с. Алакуртти</t>
  </si>
  <si>
    <t>II - от 2 до 5 тысяч</t>
  </si>
  <si>
    <t>2.4</t>
  </si>
  <si>
    <t>п.г.т. Зеленоборский</t>
  </si>
  <si>
    <t>III - от 5 до 10 тысяч</t>
  </si>
  <si>
    <t>2.5</t>
  </si>
  <si>
    <t xml:space="preserve">п.г.т. Умба </t>
  </si>
  <si>
    <t>г. Кола</t>
  </si>
  <si>
    <t>3.1</t>
  </si>
  <si>
    <t>IV - от 10 до 20 тысяч</t>
  </si>
  <si>
    <t>3.2</t>
  </si>
  <si>
    <t>п.г.т. Мурмаши</t>
  </si>
  <si>
    <t>3.3</t>
  </si>
  <si>
    <t>п.г.т. Молочный</t>
  </si>
  <si>
    <t>3.4</t>
  </si>
  <si>
    <t>п.г.т. Кильдинстрой</t>
  </si>
  <si>
    <t>3.5</t>
  </si>
  <si>
    <t>н.п. Междуречье</t>
  </si>
  <si>
    <t>3.6</t>
  </si>
  <si>
    <t>н.п. Зверосовхоз</t>
  </si>
  <si>
    <t>3.7</t>
  </si>
  <si>
    <t>с. Тулома</t>
  </si>
  <si>
    <t>3.8</t>
  </si>
  <si>
    <t>н.п. Пушной</t>
  </si>
  <si>
    <t>3.9</t>
  </si>
  <si>
    <t>п.г.т. Верхнетуломский</t>
  </si>
  <si>
    <t>3.10</t>
  </si>
  <si>
    <t>3.11</t>
  </si>
  <si>
    <t>ЗАТО Видяево</t>
  </si>
  <si>
    <t>н.п. Видяево</t>
  </si>
  <si>
    <t>пгт. Ревда</t>
  </si>
  <si>
    <t>4.1</t>
  </si>
  <si>
    <t>с. Ловозеро</t>
  </si>
  <si>
    <t>4.2</t>
  </si>
  <si>
    <t>Мончегорский р-н</t>
  </si>
  <si>
    <t>г. Мончегорск</t>
  </si>
  <si>
    <t>5.1</t>
  </si>
  <si>
    <t>VI - от 35 до 50 тысяч</t>
  </si>
  <si>
    <t>5.2</t>
  </si>
  <si>
    <t>г. Ковдор</t>
  </si>
  <si>
    <t>5.3</t>
  </si>
  <si>
    <t>н.п. Енский</t>
  </si>
  <si>
    <t>ГОБУЗ "Оленегорская ЦГБ"</t>
  </si>
  <si>
    <t>046</t>
  </si>
  <si>
    <t>г. Оленегорск</t>
  </si>
  <si>
    <t>6.1</t>
  </si>
  <si>
    <t>6.2</t>
  </si>
  <si>
    <t>Здравпункт</t>
  </si>
  <si>
    <t>н.п. Высокий</t>
  </si>
  <si>
    <t>пгт. Заполярный</t>
  </si>
  <si>
    <t>7.1</t>
  </si>
  <si>
    <t>7.2</t>
  </si>
  <si>
    <t>пгт. Никель</t>
  </si>
  <si>
    <t>7.3</t>
  </si>
  <si>
    <t>пгт. Печенга</t>
  </si>
  <si>
    <t>г. Североморск</t>
  </si>
  <si>
    <t>8.1</t>
  </si>
  <si>
    <t>8.2</t>
  </si>
  <si>
    <t>п. Сафоново</t>
  </si>
  <si>
    <t>8.3</t>
  </si>
  <si>
    <t>н.п. Североморск-3</t>
  </si>
  <si>
    <t>ФГБУЗ "ММЦ им. Н.И. Пирогова"</t>
  </si>
  <si>
    <t>030</t>
  </si>
  <si>
    <t>г. Мурманск</t>
  </si>
  <si>
    <t>9.1</t>
  </si>
  <si>
    <t>Оленегорск-2 (п.Рамозеро)</t>
  </si>
  <si>
    <t>ФГБУЗ "МСЧ № 118"</t>
  </si>
  <si>
    <t>037</t>
  </si>
  <si>
    <t>г. Полярные зори</t>
  </si>
  <si>
    <t>н.п. Африканда</t>
  </si>
  <si>
    <t>н.п. Зашеек</t>
  </si>
  <si>
    <t>ФГБУЗ "ЦМСЧ № 120"</t>
  </si>
  <si>
    <t>038</t>
  </si>
  <si>
    <t>ЗАТО Александровск</t>
  </si>
  <si>
    <t>г. Снежногорск-2</t>
  </si>
  <si>
    <t>11.1</t>
  </si>
  <si>
    <t>11.2</t>
  </si>
  <si>
    <t>н.п. Оленья губа</t>
  </si>
  <si>
    <t>11.3</t>
  </si>
  <si>
    <t>ЗАТО г. Заозерск</t>
  </si>
  <si>
    <t>г. Заозерск</t>
  </si>
  <si>
    <t>11.4</t>
  </si>
  <si>
    <t>ЗАТО г. Островной</t>
  </si>
  <si>
    <t>г. Островной</t>
  </si>
  <si>
    <t>11.5</t>
  </si>
  <si>
    <t>г. Полярный</t>
  </si>
  <si>
    <t>11.6</t>
  </si>
  <si>
    <t>г. Гаджиево</t>
  </si>
  <si>
    <t>ЧУЗ "ПК РЖД" г.Кандалакша</t>
  </si>
  <si>
    <t>052</t>
  </si>
  <si>
    <t>12.1</t>
  </si>
  <si>
    <t>к Дополнительному соглашению № 2</t>
  </si>
  <si>
    <t>Приложение № 3</t>
  </si>
  <si>
    <t>Приложение № 2</t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</si>
  <si>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</si>
  <si>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Структурное подразделение, которое может оказывать услугу:</t>
  </si>
  <si>
    <t>81</t>
  </si>
  <si>
    <t>Станция (отделение) скорой медицинской помощи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</si>
  <si>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</si>
  <si>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Коэффициенты дифференциации (КД)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</si>
  <si>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</si>
  <si>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</si>
  <si>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</si>
  <si>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</si>
  <si>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</si>
  <si>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</si>
  <si>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</si>
  <si>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ГОБУЗ "МОССМП"</t>
  </si>
  <si>
    <t>ФГБУЗ "МСЧ № 118" ФМБА</t>
  </si>
  <si>
    <t>ФГБУЗ "ЦМСЧ № 120" ФМБА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</si>
  <si>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</si>
  <si>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</si>
  <si>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</si>
  <si>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3.3</t>
    </r>
  </si>
  <si>
    <t xml:space="preserve">Тарифы на простые медицинские услуги 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</si>
  <si>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</si>
  <si>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>Тарифно-отчетные группы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</si>
  <si>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</si>
  <si>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</si>
  <si>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</si>
  <si>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</si>
  <si>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</si>
  <si>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код</t>
  </si>
  <si>
    <t>наименование</t>
  </si>
  <si>
    <t>0100000</t>
  </si>
  <si>
    <t>УЛЬТРАЗВУКОВАЯ ДИАГНОСТИКА</t>
  </si>
  <si>
    <t>0190000</t>
  </si>
  <si>
    <t>УЗИ сердечно-сосудистой системы</t>
  </si>
  <si>
    <t>A04.10.002</t>
  </si>
  <si>
    <t xml:space="preserve">Эхокардиография </t>
  </si>
  <si>
    <t>000</t>
  </si>
  <si>
    <t>без уточнений</t>
  </si>
  <si>
    <t>99</t>
  </si>
  <si>
    <t>услуга</t>
  </si>
  <si>
    <t>A04.10.002.004</t>
  </si>
  <si>
    <t>Эхокардиография с физической нагрузкой</t>
  </si>
  <si>
    <t>A04.12.013</t>
  </si>
  <si>
    <t>Дуплексное сканирование коронарных сосудов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</si>
  <si>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</si>
  <si>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</si>
  <si>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</si>
  <si>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</si>
  <si>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</si>
  <si>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</si>
  <si>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</si>
  <si>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</si>
  <si>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</si>
  <si>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</si>
  <si>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</si>
  <si>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</si>
  <si>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</si>
  <si>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</si>
  <si>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0300000</t>
  </si>
  <si>
    <t>ЭНДОСКОПИЧЕСКАЯ ДИАГНОСТИКА</t>
  </si>
  <si>
    <t xml:space="preserve">Эндоскопическая диагностика </t>
  </si>
  <si>
    <t>A03.18.001</t>
  </si>
  <si>
    <t>Колоноскопия</t>
  </si>
  <si>
    <t>A03.19.001</t>
  </si>
  <si>
    <t>Аноскопия</t>
  </si>
  <si>
    <t>A03.19.003</t>
  </si>
  <si>
    <t>Сигмоскопия</t>
  </si>
  <si>
    <t>A03.19.002</t>
  </si>
  <si>
    <t>Ректороманоскопия</t>
  </si>
  <si>
    <t>A03.08.005</t>
  </si>
  <si>
    <t>Фиброларингоскопия</t>
  </si>
  <si>
    <t>A03.09.001</t>
  </si>
  <si>
    <t>Бронхоскопия</t>
  </si>
  <si>
    <t>A03.08.003</t>
  </si>
  <si>
    <t xml:space="preserve">Эзофагоскопия </t>
  </si>
  <si>
    <t>A03.16.001</t>
  </si>
  <si>
    <t>Эзофагогастродуоденоскопия</t>
  </si>
  <si>
    <t>A03.20.001</t>
  </si>
  <si>
    <t>Кольпоскопия</t>
  </si>
  <si>
    <t>26, 99</t>
  </si>
  <si>
    <t>A03.28.001</t>
  </si>
  <si>
    <t xml:space="preserve">Цистоскопия </t>
  </si>
  <si>
    <t>99, 37</t>
  </si>
  <si>
    <t>A12.28.004</t>
  </si>
  <si>
    <t>Хромоцистоскопия</t>
  </si>
  <si>
    <t>A11.09.005</t>
  </si>
  <si>
    <t>Бронхо-альвеолярный лаваж</t>
  </si>
  <si>
    <t>0400000</t>
  </si>
  <si>
    <t>ЛУЧЕВАЯ ДИАГНОСТИКА</t>
  </si>
  <si>
    <t>0405000</t>
  </si>
  <si>
    <t>МАГНИТНО-РЕЗОНАНСНАЯ ТОМОГРАФИЯ (МРТ)</t>
  </si>
  <si>
    <t>0405010</t>
  </si>
  <si>
    <t>МРТ</t>
  </si>
  <si>
    <t>A05.12.004</t>
  </si>
  <si>
    <t xml:space="preserve">Магнитно-резонансная артериография (одна область) </t>
  </si>
  <si>
    <t>без контраста</t>
  </si>
  <si>
    <t>A05.12.005</t>
  </si>
  <si>
    <t>Магнитно-резонансная венография (одна область)</t>
  </si>
  <si>
    <t>A05.30.005</t>
  </si>
  <si>
    <t>МРТ органов брюшной полости</t>
  </si>
  <si>
    <t>A05.30.011</t>
  </si>
  <si>
    <t>МРТ верхней конечности</t>
  </si>
  <si>
    <t>A05.26.008</t>
  </si>
  <si>
    <t>МРТ глазницы</t>
  </si>
  <si>
    <t>A05.23.009</t>
  </si>
  <si>
    <t>МРТ головного мозга</t>
  </si>
  <si>
    <t>A05.08.003</t>
  </si>
  <si>
    <t xml:space="preserve">МРТ преддверно-улиткового органа </t>
  </si>
  <si>
    <t>A05.30.006</t>
  </si>
  <si>
    <t>МРТ органов грудной клетки</t>
  </si>
  <si>
    <t>A05.30.010.001</t>
  </si>
  <si>
    <t xml:space="preserve">МРТ лицевого отдела черепа </t>
  </si>
  <si>
    <t>A05.01.002</t>
  </si>
  <si>
    <t xml:space="preserve">МРТ мягких тканей </t>
  </si>
  <si>
    <t>A05.30.012</t>
  </si>
  <si>
    <t>МРТ нижней конечности</t>
  </si>
  <si>
    <t>A05.03.002</t>
  </si>
  <si>
    <t>МРТ позвоночника (один отдел)</t>
  </si>
  <si>
    <t>A05.10.009</t>
  </si>
  <si>
    <t xml:space="preserve">МРТ сердца и магистральных сосудов </t>
  </si>
  <si>
    <t>A05.04.001</t>
  </si>
  <si>
    <t>МРТ суставов (один сустав)</t>
  </si>
  <si>
    <t>A05.30.004</t>
  </si>
  <si>
    <t xml:space="preserve">МРТ органов малого таза </t>
  </si>
  <si>
    <t>A05.30.008</t>
  </si>
  <si>
    <t xml:space="preserve">МРТ шеи </t>
  </si>
  <si>
    <t>0405020</t>
  </si>
  <si>
    <t>МРТ с контрастированием</t>
  </si>
  <si>
    <t>A05.12.006</t>
  </si>
  <si>
    <t xml:space="preserve">Магнитно-резонансная ангиография с контрастированием (одна область) </t>
  </si>
  <si>
    <t>412</t>
  </si>
  <si>
    <t>с контрастом</t>
  </si>
  <si>
    <t>A05.30.005.001</t>
  </si>
  <si>
    <t xml:space="preserve">МРТ  органов брюшной полости с внутривенным контрастированием </t>
  </si>
  <si>
    <t xml:space="preserve">A05.30.011.001 </t>
  </si>
  <si>
    <t>МРТ верхней конечности с внутривенным контрастированием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</si>
  <si>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</si>
  <si>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</si>
  <si>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</si>
  <si>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</si>
  <si>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</si>
  <si>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</si>
  <si>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 xml:space="preserve">МРТ органов грудной клетки с внутривенным контрастированием </t>
  </si>
  <si>
    <t>A05.03.004.001</t>
  </si>
  <si>
    <t>МРТ лицевого отдела черепа с внутривенным контрастированием</t>
  </si>
  <si>
    <t>A05.01.002.001</t>
  </si>
  <si>
    <t xml:space="preserve">МРТ мягких тканей с контрастированием </t>
  </si>
  <si>
    <t>A05.30.012.001</t>
  </si>
  <si>
    <t>МРТ нижней конечности с внутривенным контрастированием</t>
  </si>
  <si>
    <t>A05.03.002.001</t>
  </si>
  <si>
    <t xml:space="preserve">МРТ позвоночника с контрастированием (один отдел) </t>
  </si>
  <si>
    <t>A05.30.004.001</t>
  </si>
  <si>
    <t>МРТ органов малого таза с внутривенным контрастированием</t>
  </si>
  <si>
    <t>A05.10.009.001</t>
  </si>
  <si>
    <t>МРТ сердца с контрастированием</t>
  </si>
  <si>
    <t>A05.04.001.001</t>
  </si>
  <si>
    <t>МРТ суставов (один сустав) с контрастированием</t>
  </si>
  <si>
    <t>A05.23.009.007</t>
  </si>
  <si>
    <t>МРТ головного мозга с контрастированием топометрическая</t>
  </si>
  <si>
    <t>A05.30.008.001</t>
  </si>
  <si>
    <t>МРТ шеи с внутривенным контрастированием</t>
  </si>
  <si>
    <t>0407000</t>
  </si>
  <si>
    <t>КОМПЬЮТЕРНАЯ ТОМОГРАФИЯ (КТ)</t>
  </si>
  <si>
    <t>0407010</t>
  </si>
  <si>
    <t>Компьютерная томография (КТ)</t>
  </si>
  <si>
    <t>A06.30.007.001</t>
  </si>
  <si>
    <t>Спиральная КТ забрюшинного пространства</t>
  </si>
  <si>
    <t>411</t>
  </si>
  <si>
    <t>A06.30.005</t>
  </si>
  <si>
    <t>КТ органов брюшной полости</t>
  </si>
  <si>
    <t xml:space="preserve">A06.03.021.001 </t>
  </si>
  <si>
    <t>КТ верхней конечности</t>
  </si>
  <si>
    <t xml:space="preserve">A06.25.003 </t>
  </si>
  <si>
    <t xml:space="preserve">КТ височной кости </t>
  </si>
  <si>
    <t>A06.03.058.001</t>
  </si>
  <si>
    <t xml:space="preserve">Компьютерная томография позвоночника с мультипланарной и трехмерной реконструкцией </t>
  </si>
  <si>
    <t>A06.26.006</t>
  </si>
  <si>
    <t>КТ глазницы</t>
  </si>
  <si>
    <t>A06.03.002.003</t>
  </si>
  <si>
    <t>Спиральная КТ головы</t>
  </si>
  <si>
    <t>A06.09.005.001</t>
  </si>
  <si>
    <t>Спиральная КТ грудной полости</t>
  </si>
  <si>
    <t>A06.30.005.001</t>
  </si>
  <si>
    <t>КТ органов брюшной полостии забрюшинного пространства</t>
  </si>
  <si>
    <t>A06.03.036.001</t>
  </si>
  <si>
    <t>КТ нижней конечности</t>
  </si>
  <si>
    <t>A06.03.058</t>
  </si>
  <si>
    <t>КТ позвоночника (один отдел)</t>
  </si>
  <si>
    <t>A06.08.007</t>
  </si>
  <si>
    <t>КТ придаточных пазух носа, гортани</t>
  </si>
  <si>
    <t>A06.10.009.001</t>
  </si>
  <si>
    <t>Спиральная КТ сердца</t>
  </si>
  <si>
    <t xml:space="preserve">A06.21.003.001 </t>
  </si>
  <si>
    <t>Спиральная КТ органов таза у мужчин</t>
  </si>
  <si>
    <t>A06.30.009</t>
  </si>
  <si>
    <t>Топометрия компьютерно-томографическая</t>
  </si>
  <si>
    <t>409</t>
  </si>
  <si>
    <t>с аппроксимацией в 1 положении</t>
  </si>
  <si>
    <t>410</t>
  </si>
  <si>
    <t>с аппроксимацией в 2 положениях</t>
  </si>
  <si>
    <t>A06.03.002</t>
  </si>
  <si>
    <t xml:space="preserve">КТ лицевого отдела черепа </t>
  </si>
  <si>
    <t>A06.08.009.001</t>
  </si>
  <si>
    <t>Спиральная КТ шеи</t>
  </si>
  <si>
    <t>0407020</t>
  </si>
  <si>
    <t>КТ с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</si>
  <si>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</si>
  <si>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</si>
  <si>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A06.25.003.002</t>
  </si>
  <si>
    <t>КТ височной кости с внутривенным болюсным контрастированием</t>
  </si>
  <si>
    <t>A06.23.004.002</t>
  </si>
  <si>
    <t>КТ  мягких тканей головы контрастированием</t>
  </si>
  <si>
    <t xml:space="preserve">A06.23.008 </t>
  </si>
  <si>
    <t xml:space="preserve">Компьютерно-томографическая цистернография </t>
  </si>
  <si>
    <t>A06.23.004.001</t>
  </si>
  <si>
    <t xml:space="preserve">Компьютерно-томографическая перфузия головного мозга </t>
  </si>
  <si>
    <t>A06.23.004</t>
  </si>
  <si>
    <t>КТ головы с контрастированием структур головного мозга</t>
  </si>
  <si>
    <t xml:space="preserve">A06.09.005.002 </t>
  </si>
  <si>
    <t>КТ органов грудной полости с внутривенным болюсным контрастированием</t>
  </si>
  <si>
    <t>A06.03.036.002</t>
  </si>
  <si>
    <t>КТ нижней конечности с внутривенным болюсным контрастированием</t>
  </si>
  <si>
    <t>A06.03.058.002</t>
  </si>
  <si>
    <t xml:space="preserve">КТ позвоночника спиральная </t>
  </si>
  <si>
    <t>A06.08.007.003</t>
  </si>
  <si>
    <t>Спиральная КТ придаточных пазух носа</t>
  </si>
  <si>
    <t xml:space="preserve"> КТ сердца с контрастированием 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</si>
  <si>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</si>
  <si>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</si>
  <si>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>A06.23.004.004</t>
  </si>
  <si>
    <t>КТ лицевого отдела черепа с внутривенным болюсным контрастированием</t>
  </si>
  <si>
    <t>A06.08.009.002</t>
  </si>
  <si>
    <t>КТ шеи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</si>
  <si>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</si>
  <si>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</si>
  <si>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A06.12.001.002</t>
  </si>
  <si>
    <t xml:space="preserve">КТ  ангиография брюшной аорты </t>
  </si>
  <si>
    <t xml:space="preserve">A06.12.001.001 </t>
  </si>
  <si>
    <t xml:space="preserve">КТ ангиография грудной аорты </t>
  </si>
  <si>
    <t>A06.03.002.001</t>
  </si>
  <si>
    <t>КТ головы с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</si>
  <si>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</si>
  <si>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</si>
  <si>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A06.21.003.003 </t>
  </si>
  <si>
    <t>КТ органов таза у мужчин с контрастированием</t>
  </si>
  <si>
    <t>A06.30.005.003</t>
  </si>
  <si>
    <t xml:space="preserve">КТ органов брюшной полости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</si>
  <si>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</si>
  <si>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</si>
  <si>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</si>
  <si>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</si>
  <si>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Раздел II. Простые медицинские услуги, подлежащие оплате за единицу объёма согласно решению Комиссии</t>
  </si>
  <si>
    <t>2100000</t>
  </si>
  <si>
    <t>ПАТОМОРФОЛОГИЧЕСКИЕ ИССЛЕДОВАНИЯ (ДИАГНОСТИКА ОНКОЗАБОЛЕВАНИЙ)</t>
  </si>
  <si>
    <t>2104000</t>
  </si>
  <si>
    <t>ИММУНОГИСТОХИМИЧЕСКИЕ ИССЛЕДОВАНИЯ</t>
  </si>
  <si>
    <t>Иммуногистохимические исследования</t>
  </si>
  <si>
    <t xml:space="preserve">A08.30.013   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</si>
  <si>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</si>
  <si>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92, 37</t>
  </si>
  <si>
    <t xml:space="preserve">A08.30.013.001 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</si>
  <si>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</si>
  <si>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</si>
  <si>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2106000</t>
  </si>
  <si>
    <t>МОЛЕКУЛЯРНО-ЦИТОГЕНЕТИЧЕСКИЕ ИССЛЕДОВАНИЯ</t>
  </si>
  <si>
    <t>0511000</t>
  </si>
  <si>
    <t>Молекулярно-цитогенетические исследования</t>
  </si>
  <si>
    <t>A08.07.099</t>
  </si>
  <si>
    <t>Молекулярно-цитогенетическое исследование FISH (букальный эпителий)</t>
  </si>
  <si>
    <t>510</t>
  </si>
  <si>
    <t>ПЦР-метод</t>
  </si>
  <si>
    <t>36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</si>
  <si>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</si>
  <si>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</si>
  <si>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</si>
  <si>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</si>
  <si>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0408000</t>
  </si>
  <si>
    <t>РАДИОИЗОТОПНАЯ ДИАГНОСТИКА</t>
  </si>
  <si>
    <t>Радиоизотопная диагностика</t>
  </si>
  <si>
    <t>A06.12.030</t>
  </si>
  <si>
    <t>Ангиография сосудов почек</t>
  </si>
  <si>
    <t>A07.03.001</t>
  </si>
  <si>
    <t xml:space="preserve"> Сцинтиграфия полипозиционная костей </t>
  </si>
  <si>
    <t xml:space="preserve">Сцинтиграфия костей </t>
  </si>
  <si>
    <t>990</t>
  </si>
  <si>
    <t>комплексная услуга</t>
  </si>
  <si>
    <t>A07.09.003</t>
  </si>
  <si>
    <t xml:space="preserve"> Сцинтиграфия легких перфузионная </t>
  </si>
  <si>
    <t>A07.14.002</t>
  </si>
  <si>
    <t xml:space="preserve"> Сцинтиграфия печени и селезенки </t>
  </si>
  <si>
    <t>A07.20.004</t>
  </si>
  <si>
    <t xml:space="preserve"> Сцинтиграфия молочной железы 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</si>
  <si>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</si>
  <si>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</si>
  <si>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</si>
  <si>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</si>
  <si>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</si>
  <si>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 xml:space="preserve"> Ангионефросцинтиграфия </t>
  </si>
  <si>
    <t>A07.30.017</t>
  </si>
  <si>
    <t>Однофотонная эмиссионная компьютерная томография</t>
  </si>
  <si>
    <t>999</t>
  </si>
  <si>
    <t>с уточнением</t>
  </si>
  <si>
    <t>0508000</t>
  </si>
  <si>
    <t>ЦИТОГЕНЕТИЧЕСКИЕ ИССЛЕДОВАНИЯ</t>
  </si>
  <si>
    <t>Цитогенетические исследования</t>
  </si>
  <si>
    <t>A12.05.013</t>
  </si>
  <si>
    <t xml:space="preserve">Цитогенетическое исследование (кариотип) </t>
  </si>
  <si>
    <t>0600000</t>
  </si>
  <si>
    <t>ЛЕЧЕНИЕ ЗЛОКАЧЕСТВЕННЫХ НОВООБРАЗОВАНИЙ</t>
  </si>
  <si>
    <t>0602000</t>
  </si>
  <si>
    <t>Лучевая терапия</t>
  </si>
  <si>
    <t>A07.01.004</t>
  </si>
  <si>
    <t>Дистанционная гамма-терапия при новообразованиях кожи</t>
  </si>
  <si>
    <t>17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</si>
  <si>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</si>
  <si>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</si>
  <si>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</si>
  <si>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</si>
  <si>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</si>
  <si>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</si>
  <si>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</si>
  <si>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</si>
  <si>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</si>
  <si>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</si>
  <si>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</si>
  <si>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</si>
  <si>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</si>
  <si>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</si>
  <si>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</si>
  <si>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</si>
  <si>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</si>
  <si>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</si>
  <si>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</si>
  <si>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</si>
  <si>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</si>
  <si>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</si>
  <si>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</si>
  <si>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</si>
  <si>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</si>
  <si>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</si>
  <si>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</si>
  <si>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</si>
  <si>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</si>
  <si>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</si>
  <si>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</si>
  <si>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</si>
  <si>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</si>
  <si>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</si>
  <si>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</si>
  <si>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</si>
  <si>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0603000</t>
  </si>
  <si>
    <t>Гипертермия</t>
  </si>
  <si>
    <t>A24.30.001</t>
  </si>
  <si>
    <t>Гипертермия при новообразованиях мягких тканей</t>
  </si>
  <si>
    <t>0604000</t>
  </si>
  <si>
    <t xml:space="preserve">Фотодинамическая терапия 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</si>
  <si>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</si>
  <si>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</si>
  <si>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</si>
  <si>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</si>
  <si>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</si>
  <si>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</si>
  <si>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</si>
  <si>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</si>
  <si>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5000000</t>
  </si>
  <si>
    <t>УСЛУГИ ДИАЛИЗА</t>
  </si>
  <si>
    <t>5010010</t>
  </si>
  <si>
    <t>Гемодиализ</t>
  </si>
  <si>
    <t>A18.05.002</t>
  </si>
  <si>
    <t>23, 61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</si>
  <si>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</si>
  <si>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</si>
  <si>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</si>
  <si>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</si>
  <si>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A18.05.002.003</t>
  </si>
  <si>
    <t>Гемодиализ интермиттирующий продленный</t>
  </si>
  <si>
    <t>A18.05.002.005</t>
  </si>
  <si>
    <t>Гемодиализ продолжительный</t>
  </si>
  <si>
    <t>сутки</t>
  </si>
  <si>
    <t>5020010</t>
  </si>
  <si>
    <t>Гемодиафильтрация</t>
  </si>
  <si>
    <t>A18.05.011</t>
  </si>
  <si>
    <t>A18.05.011.001</t>
  </si>
  <si>
    <t>Гемодиафильтрация продленная</t>
  </si>
  <si>
    <t>A18.05.011.002</t>
  </si>
  <si>
    <t>Гемодиафильтрация продолжительная</t>
  </si>
  <si>
    <t>5030010</t>
  </si>
  <si>
    <t>Перитонеальный диализ</t>
  </si>
  <si>
    <t>A18.30.001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</si>
  <si>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</si>
  <si>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</si>
  <si>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</si>
  <si>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A18.30.001.001</t>
  </si>
  <si>
    <t>Перитонеальный диализ проточный</t>
  </si>
  <si>
    <t>A18.30.001.003</t>
  </si>
  <si>
    <t>Перитонеальный диализ при нарушении ультрафильтрации</t>
  </si>
  <si>
    <t>5040010</t>
  </si>
  <si>
    <t>Ультрафильтрация крови</t>
  </si>
  <si>
    <t>A18.05.004</t>
  </si>
  <si>
    <t>A18.05.004.001</t>
  </si>
  <si>
    <t>Ультрафильтрация продленная</t>
  </si>
  <si>
    <t>5050010</t>
  </si>
  <si>
    <t>Гемофильтрация крови</t>
  </si>
  <si>
    <t>A18.05.003.002</t>
  </si>
  <si>
    <t>Гемофильтрация крови продолжительная</t>
  </si>
  <si>
    <t>A18.05.003</t>
  </si>
  <si>
    <t>9000000</t>
  </si>
  <si>
    <t>КОМПЛЕКСНОЕ ОБСЛЕДОВАНИЕ</t>
  </si>
  <si>
    <t>9010000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</si>
  <si>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</si>
  <si>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</si>
  <si>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</si>
  <si>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101</t>
  </si>
  <si>
    <t>скрининг I триместра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</si>
  <si>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</si>
  <si>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</si>
  <si>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0101000</t>
  </si>
  <si>
    <t>УЗИ органов грудной клетки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</si>
  <si>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</si>
  <si>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</si>
  <si>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</si>
  <si>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</si>
  <si>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0102000</t>
  </si>
  <si>
    <t>УЗИ костно-суставной системы</t>
  </si>
  <si>
    <t>A04.04.001</t>
  </si>
  <si>
    <t>Ультразвуковое исследование сустава</t>
  </si>
  <si>
    <t>0103000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</si>
  <si>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</si>
  <si>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</si>
  <si>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</si>
  <si>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</si>
  <si>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</si>
  <si>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0104000</t>
  </si>
  <si>
    <t>УЗИ малого таза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</si>
  <si>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</si>
  <si>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</si>
  <si>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</si>
  <si>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</si>
  <si>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26, 36, 99</t>
  </si>
  <si>
    <t>A04.30.001</t>
  </si>
  <si>
    <t>Ультразвуковое исследование плода</t>
  </si>
  <si>
    <t>скрининг II триместра</t>
  </si>
  <si>
    <t>36, 99</t>
  </si>
  <si>
    <t>скрининг III триместра</t>
  </si>
  <si>
    <t>0107000</t>
  </si>
  <si>
    <t>УЗИ брюшной полости</t>
  </si>
  <si>
    <t>A04.06.001</t>
  </si>
  <si>
    <t xml:space="preserve">Ультразвуковое исследование селезенки </t>
  </si>
  <si>
    <t>A04.12.012</t>
  </si>
  <si>
    <t>Дуплексное сканирование сосудов печени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</si>
  <si>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</si>
  <si>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</si>
  <si>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</si>
  <si>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</si>
  <si>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</si>
  <si>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</si>
  <si>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</si>
  <si>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</si>
  <si>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37, 99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</si>
  <si>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</si>
  <si>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</si>
  <si>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</si>
  <si>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</si>
  <si>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</si>
  <si>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</si>
  <si>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</si>
  <si>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</si>
  <si>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</si>
  <si>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</si>
  <si>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</si>
  <si>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</si>
  <si>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</si>
  <si>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</si>
  <si>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0108000</t>
  </si>
  <si>
    <t>УЗИ поверхностных структур</t>
  </si>
  <si>
    <t>A04.01.001</t>
  </si>
  <si>
    <t xml:space="preserve">Ультразвуковое исследование мягких тканей (одна анатомическая зона) </t>
  </si>
  <si>
    <t>A04.01.002</t>
  </si>
  <si>
    <t>Ультразвуковое исследование кожи (одна анатомическая зона)</t>
  </si>
  <si>
    <t>A04.06.002</t>
  </si>
  <si>
    <t xml:space="preserve">Ультразвуковое исследование лимфатических узлов (одна анатомическая зона) </t>
  </si>
  <si>
    <t>26, 37, 99</t>
  </si>
  <si>
    <t>A04.07.002</t>
  </si>
  <si>
    <t xml:space="preserve">Ультразвуковое исследование слюнных желез </t>
  </si>
  <si>
    <t>A04.12.017</t>
  </si>
  <si>
    <t>Дуплексное сканирование сосудов щитовидной железы</t>
  </si>
  <si>
    <t>A04.14.001.005</t>
  </si>
  <si>
    <t>Эластометрия печени</t>
  </si>
  <si>
    <t xml:space="preserve">A04.14.001.005 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</si>
  <si>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</si>
  <si>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</si>
  <si>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</si>
  <si>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</si>
  <si>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</si>
  <si>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</si>
  <si>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0109000</t>
  </si>
  <si>
    <t>Цветное доплеровское картирование при УЗИ</t>
  </si>
  <si>
    <t>A04.12.001.002</t>
  </si>
  <si>
    <t>Дуплексное сканирование артерий почек</t>
  </si>
  <si>
    <t>0120000</t>
  </si>
  <si>
    <t>Фотоплетизмография сосудов полового члена</t>
  </si>
  <si>
    <t>A04.21.002</t>
  </si>
  <si>
    <t>Ультразвуковое исследование сосудов полового члена</t>
  </si>
  <si>
    <t>0140000</t>
  </si>
  <si>
    <t>Чрезкожная пункция образования под контролем УЗИ</t>
  </si>
  <si>
    <t>A11.20.010.003</t>
  </si>
  <si>
    <t xml:space="preserve">Пункция новообразования молочной железы прицельная пункционная под контролем ультразвукового исследования </t>
  </si>
  <si>
    <t>A11.22.002.001</t>
  </si>
  <si>
    <t xml:space="preserve">Пункция щитовидной или паращитовидной железы под контролем ультразвукового исследования </t>
  </si>
  <si>
    <t>0150000</t>
  </si>
  <si>
    <t>УЗИ глаза</t>
  </si>
  <si>
    <t>A04.26.002</t>
  </si>
  <si>
    <t>Ультразвуковое исследование глазного яблока</t>
  </si>
  <si>
    <t>17, 20, 37, 99</t>
  </si>
  <si>
    <t>0200000</t>
  </si>
  <si>
    <t>ФУНКЦИОНАЛЬНАЯ ДИАГНОСТИКА</t>
  </si>
  <si>
    <t>0201000</t>
  </si>
  <si>
    <t>Холтеровское мониторирование ЭКГ</t>
  </si>
  <si>
    <t>A05.10.003</t>
  </si>
  <si>
    <t>Проведение холтеровского исследования</t>
  </si>
  <si>
    <t xml:space="preserve">A05.10.008 </t>
  </si>
  <si>
    <t>Холтеровское мониторирование сердечного ритма</t>
  </si>
  <si>
    <t>0202000</t>
  </si>
  <si>
    <t>Холтеровкое мониторирование АД</t>
  </si>
  <si>
    <t>A12.12.004</t>
  </si>
  <si>
    <t xml:space="preserve">Суточное мониторирование артериального давления </t>
  </si>
  <si>
    <t>0203000</t>
  </si>
  <si>
    <t>Электроэнцефалография (ЭЭГ)</t>
  </si>
  <si>
    <t xml:space="preserve">A05.23.001.001 </t>
  </si>
  <si>
    <t>Электроэнцефалография с нагрузочными пробами</t>
  </si>
  <si>
    <t>A05.23.001.001</t>
  </si>
  <si>
    <t>A05.23.001.002</t>
  </si>
  <si>
    <t xml:space="preserve">Электроэнцефалография с видеомониторингом </t>
  </si>
  <si>
    <t>0204000</t>
  </si>
  <si>
    <t>Реоэнцефалография (РЭГ), Реовазография (РВГ)</t>
  </si>
  <si>
    <t>A05.12.001</t>
  </si>
  <si>
    <t xml:space="preserve">Реовазография </t>
  </si>
  <si>
    <t>A05.23.002</t>
  </si>
  <si>
    <t xml:space="preserve">Реоэнцефалография </t>
  </si>
  <si>
    <t>0205010</t>
  </si>
  <si>
    <t>Электрокардиография (ЭКГ)</t>
  </si>
  <si>
    <t>A05.10.002</t>
  </si>
  <si>
    <t>Проведение электрокардиографических исследований</t>
  </si>
  <si>
    <t>502</t>
  </si>
  <si>
    <t>качественный метод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</si>
  <si>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</si>
  <si>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</si>
  <si>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</si>
  <si>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</si>
  <si>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</si>
  <si>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</si>
  <si>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</si>
  <si>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</si>
  <si>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</si>
  <si>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</si>
  <si>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</si>
  <si>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</si>
  <si>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0205020</t>
  </si>
  <si>
    <t>Расшифровка, описание и интерпретация ЭКГ-данных</t>
  </si>
  <si>
    <t>A05.10.006</t>
  </si>
  <si>
    <t>Регистрация электрокардиограммы</t>
  </si>
  <si>
    <t>A05.10.004</t>
  </si>
  <si>
    <t xml:space="preserve">Расшифровка, описание и интерпретация электрокардиографических данных </t>
  </si>
  <si>
    <t>503</t>
  </si>
  <si>
    <t>количественный метод</t>
  </si>
  <si>
    <t>0207000</t>
  </si>
  <si>
    <t>Велоэргометрия</t>
  </si>
  <si>
    <t>A12.10.005</t>
  </si>
  <si>
    <t>0208000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</si>
  <si>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</si>
  <si>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</si>
  <si>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</si>
  <si>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</si>
  <si>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</si>
  <si>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</si>
  <si>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</si>
  <si>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</si>
  <si>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</si>
  <si>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</si>
  <si>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</si>
  <si>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</si>
  <si>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</si>
  <si>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</si>
  <si>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</si>
  <si>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</si>
  <si>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>Компьютеризированная спирометрия</t>
  </si>
  <si>
    <t>0212000</t>
  </si>
  <si>
    <t>Биоимпедансметрия</t>
  </si>
  <si>
    <t xml:space="preserve">A12.25.005 </t>
  </si>
  <si>
    <t>Импедансометрия</t>
  </si>
  <si>
    <t>0214000</t>
  </si>
  <si>
    <t>Электромиография</t>
  </si>
  <si>
    <t>A05.02.001</t>
  </si>
  <si>
    <t xml:space="preserve">Электромиография игольчатая (одна мышца) </t>
  </si>
  <si>
    <t>A05.02.001.001</t>
  </si>
  <si>
    <t xml:space="preserve">Электромиография игольчатая </t>
  </si>
  <si>
    <t>A05.02.001.002</t>
  </si>
  <si>
    <t xml:space="preserve">Электромиография накожная (одна анатомическая зона) </t>
  </si>
  <si>
    <t xml:space="preserve">A05.02.001.003 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</si>
  <si>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</si>
  <si>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</si>
  <si>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</si>
  <si>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</si>
  <si>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</si>
  <si>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A05.02.019</t>
  </si>
  <si>
    <t xml:space="preserve">Электромиография игольчатыми электродами (одна мышца) </t>
  </si>
  <si>
    <t>без уточнения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</si>
  <si>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</si>
  <si>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</si>
  <si>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</si>
  <si>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</si>
  <si>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</si>
  <si>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0215000</t>
  </si>
  <si>
    <t>Инфракрасная термография</t>
  </si>
  <si>
    <t>A22.30.001</t>
  </si>
  <si>
    <t>Воздействие инфракрасным излучением</t>
  </si>
  <si>
    <t>0305000</t>
  </si>
  <si>
    <t>Прочие эндоскопические манипуляции</t>
  </si>
  <si>
    <t>A08.16.004</t>
  </si>
  <si>
    <t>Исследование материала желудка на наличие геликобактер пилори (Helicobacter pylori)</t>
  </si>
  <si>
    <t>ОПЕРАТИВНЫЕ ВМЕШАТЕЛЬСТВА</t>
  </si>
  <si>
    <t>Оперативные вмешательства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</si>
  <si>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</si>
  <si>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</si>
  <si>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0401000</t>
  </si>
  <si>
    <t>Маммография</t>
  </si>
  <si>
    <t>A06.20.004</t>
  </si>
  <si>
    <t>аналоговое оборудование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</si>
  <si>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</si>
  <si>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</si>
  <si>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</si>
  <si>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</si>
  <si>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цифровое оборудование</t>
  </si>
  <si>
    <t>26,99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</si>
  <si>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</si>
  <si>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</si>
  <si>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</si>
  <si>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</si>
  <si>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</si>
  <si>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</si>
  <si>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</si>
  <si>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</si>
  <si>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</si>
  <si>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0402000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</si>
  <si>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</si>
  <si>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</si>
  <si>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</si>
  <si>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</si>
  <si>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</si>
  <si>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</si>
  <si>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</si>
  <si>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</si>
  <si>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</si>
  <si>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</si>
  <si>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</si>
  <si>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0403010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</si>
  <si>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</si>
  <si>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</si>
  <si>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</si>
  <si>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</si>
  <si>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</si>
  <si>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</si>
  <si>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</si>
  <si>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</si>
  <si>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</si>
  <si>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</si>
  <si>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</si>
  <si>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</si>
  <si>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</si>
  <si>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</si>
  <si>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</si>
  <si>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</si>
  <si>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</si>
  <si>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</si>
  <si>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</si>
  <si>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</si>
  <si>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</si>
  <si>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</si>
  <si>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</si>
  <si>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</si>
  <si>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</si>
  <si>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</si>
  <si>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</si>
  <si>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</si>
  <si>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</si>
  <si>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</si>
  <si>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</si>
  <si>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</si>
  <si>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 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</si>
  <si>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</si>
  <si>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</si>
  <si>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</si>
  <si>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</si>
  <si>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</si>
  <si>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 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</si>
  <si>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</si>
  <si>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</si>
  <si>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</si>
  <si>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</si>
  <si>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</si>
  <si>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</si>
  <si>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</si>
  <si>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</si>
  <si>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</si>
  <si>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</si>
  <si>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</si>
  <si>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</si>
  <si>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</si>
  <si>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</si>
  <si>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</si>
  <si>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</si>
  <si>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</si>
  <si>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</si>
  <si>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</si>
  <si>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</si>
  <si>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</si>
  <si>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</si>
  <si>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</si>
  <si>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 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</si>
  <si>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</si>
  <si>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</si>
  <si>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</si>
  <si>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</si>
  <si>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</si>
  <si>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</si>
  <si>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</si>
  <si>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</si>
  <si>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</si>
  <si>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</si>
  <si>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</si>
  <si>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</si>
  <si>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</si>
  <si>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</si>
  <si>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</si>
  <si>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</si>
  <si>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</si>
  <si>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</si>
  <si>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</si>
  <si>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</si>
  <si>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</si>
  <si>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</si>
  <si>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</si>
  <si>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</si>
  <si>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</si>
  <si>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</si>
  <si>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</si>
  <si>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</si>
  <si>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</si>
  <si>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</si>
  <si>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</si>
  <si>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</si>
  <si>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</si>
  <si>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 Рентгенография I пальца стопы в одной проекции 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</si>
  <si>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</si>
  <si>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</si>
  <si>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</si>
  <si>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</si>
  <si>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</si>
  <si>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</si>
  <si>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</si>
  <si>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</si>
  <si>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</si>
  <si>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</si>
  <si>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</si>
  <si>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</si>
  <si>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</si>
  <si>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</si>
  <si>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</si>
  <si>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</si>
  <si>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</si>
  <si>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</si>
  <si>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</si>
  <si>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</si>
  <si>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</si>
  <si>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</si>
  <si>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</si>
  <si>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 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</si>
  <si>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</si>
  <si>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</si>
  <si>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</si>
  <si>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</si>
  <si>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</si>
  <si>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</si>
  <si>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</si>
  <si>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Флюорография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</si>
  <si>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</si>
  <si>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</si>
  <si>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</si>
  <si>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</si>
  <si>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</si>
  <si>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</si>
  <si>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</si>
  <si>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</si>
  <si>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</si>
  <si>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</si>
  <si>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</si>
  <si>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</si>
  <si>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</si>
  <si>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</si>
  <si>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</si>
  <si>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</si>
  <si>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</si>
  <si>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</si>
  <si>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</si>
  <si>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</si>
  <si>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</si>
  <si>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</si>
  <si>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</si>
  <si>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</si>
  <si>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</si>
  <si>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</si>
  <si>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</si>
  <si>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</si>
  <si>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</si>
  <si>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</si>
  <si>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</si>
  <si>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</si>
  <si>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</si>
  <si>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 Рентгенография желудка и двенадцатиперстной кишки, с двойным контрастированием </t>
  </si>
  <si>
    <t>A06.17.003</t>
  </si>
  <si>
    <t xml:space="preserve"> 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</si>
  <si>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</si>
  <si>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</si>
  <si>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</si>
  <si>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</si>
  <si>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</si>
  <si>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</si>
  <si>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 xml:space="preserve"> 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</si>
  <si>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</si>
  <si>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</si>
  <si>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</si>
  <si>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</si>
  <si>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</si>
  <si>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</si>
  <si>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</si>
  <si>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</si>
  <si>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</si>
  <si>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</si>
  <si>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</si>
  <si>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</si>
  <si>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</si>
  <si>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</si>
  <si>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</si>
  <si>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</si>
  <si>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</si>
  <si>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</si>
  <si>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</si>
  <si>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</si>
  <si>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</si>
  <si>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</si>
  <si>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</si>
  <si>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</si>
  <si>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</si>
  <si>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</si>
  <si>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</si>
  <si>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</si>
  <si>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</si>
  <si>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</si>
  <si>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</si>
  <si>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</si>
  <si>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</si>
  <si>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</si>
  <si>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</si>
  <si>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</si>
  <si>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</si>
  <si>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 xml:space="preserve">Биопсия трансторакальная легкого рентгенохирургическая </t>
  </si>
  <si>
    <t>A14.18.002</t>
  </si>
  <si>
    <t>Введение бария через колостому</t>
  </si>
  <si>
    <t>A14.18.102</t>
  </si>
  <si>
    <t>Прохождение бария (желудок, по тонкому кишечнику, ободочная кишка)</t>
  </si>
  <si>
    <t>0403020</t>
  </si>
  <si>
    <t>Описание и интерпретация данных рентгенограмм, КТ, МРТ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</si>
  <si>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</si>
  <si>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</si>
  <si>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</si>
  <si>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</si>
  <si>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</si>
  <si>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</si>
  <si>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0500000</t>
  </si>
  <si>
    <t>ЛАБОРАТОРНАЯ ДИАГНОСТИКА</t>
  </si>
  <si>
    <t>0501000</t>
  </si>
  <si>
    <t>Клинические исследования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</si>
  <si>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</si>
  <si>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</si>
  <si>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</si>
  <si>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</si>
  <si>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</si>
  <si>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</si>
  <si>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</si>
  <si>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</si>
  <si>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</si>
  <si>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</si>
  <si>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</si>
  <si>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</si>
  <si>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</si>
  <si>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</si>
  <si>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</si>
  <si>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</si>
  <si>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</si>
  <si>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</si>
  <si>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</si>
  <si>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</si>
  <si>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</si>
  <si>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</si>
  <si>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</si>
  <si>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</si>
  <si>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</si>
  <si>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</si>
  <si>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</si>
  <si>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</si>
  <si>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A09.09.001</t>
  </si>
  <si>
    <t xml:space="preserve">Микроскопическое исследование нативного и окрашенного препарата мокроты 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</si>
  <si>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</si>
  <si>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</si>
  <si>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</si>
  <si>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</si>
  <si>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</si>
  <si>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</si>
  <si>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</si>
  <si>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</si>
  <si>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</si>
  <si>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</si>
  <si>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</si>
  <si>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A09.20.001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</si>
  <si>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</si>
  <si>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</si>
  <si>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</si>
  <si>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A09.21.003</t>
  </si>
  <si>
    <t>Микроскопическое исследование уретрального отделяемого и сока простаты</t>
  </si>
  <si>
    <t>A09.21.005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</si>
  <si>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</si>
  <si>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</si>
  <si>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</si>
  <si>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</si>
  <si>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</si>
  <si>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A09.23.008</t>
  </si>
  <si>
    <t xml:space="preserve">Микроскопическое исследование спинномозговой жидкости, подсчет клеток в счетной камере (определение цитоза) </t>
  </si>
  <si>
    <t>A09.28.001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</si>
  <si>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</si>
  <si>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</si>
  <si>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</si>
  <si>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</si>
  <si>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</si>
  <si>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</si>
  <si>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</si>
  <si>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A09.28.015.001</t>
  </si>
  <si>
    <t>Обнаружение кетоновых тел в моче экспресс-методом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</si>
  <si>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</si>
  <si>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</si>
  <si>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</si>
  <si>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</si>
  <si>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</si>
  <si>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</si>
  <si>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</si>
  <si>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</si>
  <si>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</si>
  <si>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</si>
  <si>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</si>
  <si>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</si>
  <si>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</si>
  <si>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</si>
  <si>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</si>
  <si>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</si>
  <si>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</si>
  <si>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</si>
  <si>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</si>
  <si>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Микроскопия крови на обнаружение LE-клеток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</si>
  <si>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</si>
  <si>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</si>
  <si>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</si>
  <si>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</si>
  <si>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</si>
  <si>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</si>
  <si>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</si>
  <si>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</si>
  <si>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</si>
  <si>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</si>
  <si>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</si>
  <si>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</si>
  <si>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</si>
  <si>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A26.19.014</t>
  </si>
  <si>
    <t>Микологическое исследование тонкого мазка крови на малярийные плазмодии (Plаsmodium)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</si>
  <si>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</si>
  <si>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</si>
  <si>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</si>
  <si>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</si>
  <si>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</si>
  <si>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</si>
  <si>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</si>
  <si>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</si>
  <si>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</si>
  <si>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</si>
  <si>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</si>
  <si>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</si>
  <si>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</si>
  <si>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</si>
  <si>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</si>
  <si>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</si>
  <si>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</si>
  <si>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>Микроскопическое исследование спермы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</si>
  <si>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</si>
  <si>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</si>
  <si>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</si>
  <si>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"смешанная антиглобулиновая реакция сперматозоидов"</t>
  </si>
  <si>
    <t>0502000</t>
  </si>
  <si>
    <t>Биохимические исследования</t>
  </si>
  <si>
    <t>B03.040.001</t>
  </si>
  <si>
    <t>Комплекс исследований для диагностики системной красной волчанки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</si>
  <si>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</si>
  <si>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</si>
  <si>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</si>
  <si>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</si>
  <si>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</si>
  <si>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</si>
  <si>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</si>
  <si>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</si>
  <si>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</si>
  <si>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</si>
  <si>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</si>
  <si>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</si>
  <si>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</si>
  <si>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</si>
  <si>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37, 91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</si>
  <si>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</si>
  <si>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</si>
  <si>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</si>
  <si>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</si>
  <si>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</si>
  <si>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</si>
  <si>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</si>
  <si>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</si>
  <si>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</si>
  <si>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</si>
  <si>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</si>
  <si>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</si>
  <si>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</si>
  <si>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</si>
  <si>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</si>
  <si>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</si>
  <si>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</si>
  <si>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</si>
  <si>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</si>
  <si>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</si>
  <si>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</si>
  <si>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</si>
  <si>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</si>
  <si>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</si>
  <si>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</si>
  <si>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</si>
  <si>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</si>
  <si>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</si>
  <si>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</si>
  <si>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</si>
  <si>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</si>
  <si>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</si>
  <si>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</si>
  <si>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</si>
  <si>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</si>
  <si>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</si>
  <si>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</si>
  <si>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</si>
  <si>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</si>
  <si>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</si>
  <si>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</si>
  <si>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</si>
  <si>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</si>
  <si>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</si>
  <si>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</si>
  <si>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</si>
  <si>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</si>
  <si>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</si>
  <si>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</si>
  <si>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</si>
  <si>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</si>
  <si>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</si>
  <si>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</si>
  <si>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</si>
  <si>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</si>
  <si>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</si>
  <si>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</si>
  <si>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</si>
  <si>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</si>
  <si>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</si>
  <si>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</si>
  <si>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</si>
  <si>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</si>
  <si>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</si>
  <si>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</si>
  <si>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</si>
  <si>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</si>
  <si>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</si>
  <si>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</si>
  <si>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</si>
  <si>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</si>
  <si>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</si>
  <si>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</si>
  <si>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</si>
  <si>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</si>
  <si>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</si>
  <si>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</si>
  <si>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</si>
  <si>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</si>
  <si>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</si>
  <si>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</si>
  <si>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</si>
  <si>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</si>
  <si>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</si>
  <si>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</si>
  <si>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</si>
  <si>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</si>
  <si>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</si>
  <si>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</si>
  <si>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</si>
  <si>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</si>
  <si>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</si>
  <si>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</si>
  <si>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 xml:space="preserve">A12.01.003 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</si>
  <si>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</si>
  <si>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</si>
  <si>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</si>
  <si>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</si>
  <si>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</si>
  <si>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</si>
  <si>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</si>
  <si>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</si>
  <si>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</si>
  <si>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</si>
  <si>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</si>
  <si>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</si>
  <si>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</si>
  <si>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</si>
  <si>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</si>
  <si>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</si>
  <si>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</si>
  <si>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</si>
  <si>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</si>
  <si>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</si>
  <si>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</si>
  <si>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</si>
  <si>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</si>
  <si>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</si>
  <si>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</si>
  <si>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</si>
  <si>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</si>
  <si>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</si>
  <si>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</si>
  <si>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</si>
  <si>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</si>
  <si>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</si>
  <si>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</si>
  <si>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</si>
  <si>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А09.05.034</t>
  </si>
  <si>
    <t>Исследование уровня хлоридов в крови</t>
  </si>
  <si>
    <t>А09.05.051.002</t>
  </si>
  <si>
    <t>Исследование уровня растворимых фибринмономерных комплексов в крови</t>
  </si>
  <si>
    <t>А09.05.083</t>
  </si>
  <si>
    <t>Исследование уровня гликированного гемоглобина в крови</t>
  </si>
  <si>
    <t>А09.05.273</t>
  </si>
  <si>
    <t>Исследование уровня меди в крови</t>
  </si>
  <si>
    <t xml:space="preserve">А12.28.002 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</si>
  <si>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</si>
  <si>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</si>
  <si>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</si>
  <si>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</si>
  <si>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</si>
  <si>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</si>
  <si>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</si>
  <si>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</si>
  <si>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</si>
  <si>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</si>
  <si>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</si>
  <si>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</si>
  <si>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</si>
  <si>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0503010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</si>
  <si>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</si>
  <si>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</si>
  <si>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</si>
  <si>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</si>
  <si>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</si>
  <si>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</si>
  <si>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</si>
  <si>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</si>
  <si>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</si>
  <si>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</si>
  <si>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</si>
  <si>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</si>
  <si>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</si>
  <si>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</si>
  <si>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</si>
  <si>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</si>
  <si>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</si>
  <si>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</si>
  <si>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</si>
  <si>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</si>
  <si>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</si>
  <si>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</si>
  <si>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</si>
  <si>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</si>
  <si>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</si>
  <si>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</si>
  <si>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</si>
  <si>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</si>
  <si>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</si>
  <si>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</si>
  <si>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</si>
  <si>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</si>
  <si>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</si>
  <si>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</si>
  <si>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</si>
  <si>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</si>
  <si>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</si>
  <si>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</si>
  <si>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</si>
  <si>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</si>
  <si>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</si>
  <si>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</si>
  <si>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</si>
  <si>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</si>
  <si>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</si>
  <si>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</si>
  <si>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</si>
  <si>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</si>
  <si>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</si>
  <si>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</si>
  <si>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</si>
  <si>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</si>
  <si>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</si>
  <si>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</si>
  <si>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</si>
  <si>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</si>
  <si>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</si>
  <si>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</si>
  <si>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</si>
  <si>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</si>
  <si>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</si>
  <si>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</si>
  <si>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</si>
  <si>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</si>
  <si>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</si>
  <si>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</si>
  <si>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</si>
  <si>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</si>
  <si>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</si>
  <si>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</si>
  <si>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</si>
  <si>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</si>
  <si>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</si>
  <si>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</si>
  <si>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</si>
  <si>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</si>
  <si>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</si>
  <si>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</si>
  <si>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белка, связанного с беременностью,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</si>
  <si>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</si>
  <si>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</si>
  <si>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</si>
  <si>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</si>
  <si>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</si>
  <si>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</si>
  <si>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</si>
  <si>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</si>
  <si>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</si>
  <si>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</si>
  <si>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</si>
  <si>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</si>
  <si>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</si>
  <si>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</si>
  <si>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>A09.19.011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</si>
  <si>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</si>
  <si>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</si>
  <si>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</si>
  <si>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</si>
  <si>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</si>
  <si>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</si>
  <si>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</si>
  <si>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</si>
  <si>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</si>
  <si>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</si>
  <si>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</si>
  <si>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 xml:space="preserve">A12.05.109 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</si>
  <si>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</si>
  <si>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</si>
  <si>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</si>
  <si>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</si>
  <si>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</si>
  <si>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</si>
  <si>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</si>
  <si>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</si>
  <si>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</si>
  <si>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</si>
  <si>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</si>
  <si>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</si>
  <si>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</si>
  <si>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</si>
  <si>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</si>
  <si>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</si>
  <si>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</si>
  <si>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</si>
  <si>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</si>
  <si>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</si>
  <si>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</si>
  <si>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</si>
  <si>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</si>
  <si>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</si>
  <si>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</si>
  <si>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</si>
  <si>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</si>
  <si>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</si>
  <si>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</si>
  <si>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</si>
  <si>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</si>
  <si>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</si>
  <si>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</si>
  <si>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</si>
  <si>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</si>
  <si>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</si>
  <si>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 xml:space="preserve">A12.06.036 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</si>
  <si>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</si>
  <si>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</si>
  <si>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</si>
  <si>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</si>
  <si>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</si>
  <si>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</si>
  <si>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</si>
  <si>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</si>
  <si>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</si>
  <si>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</si>
  <si>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 xml:space="preserve">A12.06.079 </t>
  </si>
  <si>
    <t>Определением чувствительности лейкоцитов крови к иммуномодуляторам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</si>
  <si>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</si>
  <si>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</si>
  <si>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</si>
  <si>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</si>
  <si>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</si>
  <si>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</si>
  <si>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</si>
  <si>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</si>
  <si>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</si>
  <si>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</si>
  <si>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A16.06.311</t>
  </si>
  <si>
    <t>Определение экстрагируемых ядерных антител ENа-скрин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</si>
  <si>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</si>
  <si>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</si>
  <si>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</si>
  <si>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</si>
  <si>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</si>
  <si>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</si>
  <si>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</si>
  <si>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</si>
  <si>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</si>
  <si>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</si>
  <si>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</si>
  <si>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</si>
  <si>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</si>
  <si>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</si>
  <si>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</si>
  <si>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</si>
  <si>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</si>
  <si>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</si>
  <si>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</si>
  <si>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</si>
  <si>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</si>
  <si>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</si>
  <si>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</si>
  <si>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</si>
  <si>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</si>
  <si>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</si>
  <si>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</si>
  <si>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</si>
  <si>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</si>
  <si>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</si>
  <si>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</si>
  <si>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</si>
  <si>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</si>
  <si>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</si>
  <si>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</si>
  <si>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</si>
  <si>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</si>
  <si>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</si>
  <si>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</si>
  <si>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</si>
  <si>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</si>
  <si>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</si>
  <si>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</si>
  <si>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</si>
  <si>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</si>
  <si>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</si>
  <si>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</si>
  <si>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</si>
  <si>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</si>
  <si>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</si>
  <si>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</si>
  <si>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</si>
  <si>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</si>
  <si>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</si>
  <si>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</si>
  <si>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</si>
  <si>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</si>
  <si>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</si>
  <si>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</si>
  <si>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</si>
  <si>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</si>
  <si>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</si>
  <si>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</si>
  <si>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</si>
  <si>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</si>
  <si>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</si>
  <si>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</si>
  <si>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</si>
  <si>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</si>
  <si>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</si>
  <si>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</si>
  <si>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</si>
  <si>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</si>
  <si>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</si>
  <si>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</si>
  <si>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А09.05.054.002</t>
  </si>
  <si>
    <t>Исследование уровня иммуноглобулина А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</si>
  <si>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</si>
  <si>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</si>
  <si>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</si>
  <si>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</si>
  <si>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</si>
  <si>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</si>
  <si>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</si>
  <si>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</si>
  <si>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А09.05.102</t>
  </si>
  <si>
    <t>Исследование уровня фруктозамина в крови</t>
  </si>
  <si>
    <t>А09.16.003</t>
  </si>
  <si>
    <t>Исследование уровня пепсина в желудочном содержимом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</si>
  <si>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</si>
  <si>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</si>
  <si>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</si>
  <si>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</si>
  <si>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</si>
  <si>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</si>
  <si>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</si>
  <si>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</si>
  <si>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</si>
  <si>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</si>
  <si>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</si>
  <si>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</si>
  <si>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</si>
  <si>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</si>
  <si>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</si>
  <si>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</si>
  <si>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</si>
  <si>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</si>
  <si>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0503020</t>
  </si>
  <si>
    <t>Иммунологические исследования (ИХЛ метод)</t>
  </si>
  <si>
    <t>A09.05.231</t>
  </si>
  <si>
    <t>Исследование уровня опухолеассоциированного маркёра 15-3 в крови</t>
  </si>
  <si>
    <t>504</t>
  </si>
  <si>
    <t>ИХЛ-метод</t>
  </si>
  <si>
    <t>Исследование уровня паратиреоидного гормона в крови</t>
  </si>
  <si>
    <t>91, 37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</si>
  <si>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</si>
  <si>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</si>
  <si>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</si>
  <si>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</si>
  <si>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</si>
  <si>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</si>
  <si>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</si>
  <si>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оксигемоглобина в крови</t>
  </si>
  <si>
    <t>A09.05.130</t>
  </si>
  <si>
    <t>Исследование уровня простатспецифического антигена общего в крови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</si>
  <si>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</si>
  <si>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</si>
  <si>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</si>
  <si>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</si>
  <si>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</si>
  <si>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</si>
  <si>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</si>
  <si>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</si>
  <si>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</si>
  <si>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</si>
  <si>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</si>
  <si>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</si>
  <si>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</si>
  <si>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</si>
  <si>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</si>
  <si>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</si>
  <si>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</si>
  <si>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</si>
  <si>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</si>
  <si>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A12.17.001</t>
  </si>
  <si>
    <t>Исследование всасывания витамина B12 (проба Шиллинга)</t>
  </si>
  <si>
    <t xml:space="preserve">А09.28.064 </t>
  </si>
  <si>
    <t>Исследование уровня дезоксипиридинолина в моче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</si>
  <si>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</si>
  <si>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</si>
  <si>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</si>
  <si>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</si>
  <si>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</si>
  <si>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</si>
  <si>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0503040</t>
  </si>
  <si>
    <t>Иммунологические исследования (скрининг на онкопатологию)</t>
  </si>
  <si>
    <t>A09.19.001.001</t>
  </si>
  <si>
    <t xml:space="preserve">Экспресс-исследование кала на скрытую кровь иммунохроматографическим методом 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</si>
  <si>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</si>
  <si>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</si>
  <si>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</si>
  <si>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</si>
  <si>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</si>
  <si>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</si>
  <si>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</si>
  <si>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0503060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</si>
  <si>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</si>
  <si>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</si>
  <si>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</si>
  <si>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</si>
  <si>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</si>
  <si>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0506010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</si>
  <si>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</si>
  <si>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</si>
  <si>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</si>
  <si>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</si>
  <si>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</si>
  <si>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</si>
  <si>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</si>
  <si>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</si>
  <si>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</si>
  <si>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</si>
  <si>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</si>
  <si>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</si>
  <si>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</si>
  <si>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</si>
  <si>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</si>
  <si>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</si>
  <si>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</si>
  <si>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</si>
  <si>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</si>
  <si>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</si>
  <si>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</si>
  <si>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</si>
  <si>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</si>
  <si>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</si>
  <si>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</si>
  <si>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</si>
  <si>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</si>
  <si>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</si>
  <si>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</si>
  <si>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</si>
  <si>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</si>
  <si>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</si>
  <si>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</si>
  <si>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</si>
  <si>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</si>
  <si>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</si>
  <si>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</si>
  <si>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</si>
  <si>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</si>
  <si>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</si>
  <si>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</si>
  <si>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</si>
  <si>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</si>
  <si>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</si>
  <si>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</si>
  <si>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</si>
  <si>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</si>
  <si>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</si>
  <si>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</si>
  <si>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</si>
  <si>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</si>
  <si>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</si>
  <si>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</si>
  <si>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</si>
  <si>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</si>
  <si>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</si>
  <si>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</si>
  <si>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</si>
  <si>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</si>
  <si>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</si>
  <si>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</si>
  <si>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</si>
  <si>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</si>
  <si>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</si>
  <si>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</si>
  <si>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</si>
  <si>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</si>
  <si>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</si>
  <si>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</si>
  <si>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</si>
  <si>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</si>
  <si>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</si>
  <si>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</si>
  <si>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</si>
  <si>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</si>
  <si>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</si>
  <si>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</si>
  <si>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</si>
  <si>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</si>
  <si>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</si>
  <si>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</si>
  <si>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</si>
  <si>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</si>
  <si>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0506030</t>
  </si>
  <si>
    <t>Микробиологические исследования (автоматизированный метод)</t>
  </si>
  <si>
    <t>0507010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</si>
  <si>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</si>
  <si>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</si>
  <si>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</si>
  <si>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</si>
  <si>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</si>
  <si>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</si>
  <si>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</si>
  <si>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</si>
  <si>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</si>
  <si>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</si>
  <si>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</si>
  <si>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A08.20.013</t>
  </si>
  <si>
    <t>Цитологическое исследование микропрепарата тканей матки</t>
  </si>
  <si>
    <t>26, 91</t>
  </si>
  <si>
    <t>A08.20.015</t>
  </si>
  <si>
    <t>Цитологическое исследование микропрепарата тканей молочной железы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</si>
  <si>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</si>
  <si>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</si>
  <si>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</si>
  <si>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</si>
  <si>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</si>
  <si>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</si>
  <si>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</si>
  <si>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</si>
  <si>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</si>
  <si>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Экспресс-диагностика общего, рода и видов эндотоксинов в мокроте</t>
  </si>
  <si>
    <t>A08.08.003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</si>
  <si>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</si>
  <si>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</si>
  <si>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</si>
  <si>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</si>
  <si>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</si>
  <si>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</si>
  <si>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</si>
  <si>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</si>
  <si>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</si>
  <si>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</si>
  <si>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</si>
  <si>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</si>
  <si>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</si>
  <si>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</si>
  <si>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</si>
  <si>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</si>
  <si>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</si>
  <si>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</si>
  <si>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</si>
  <si>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</si>
  <si>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</si>
  <si>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</si>
  <si>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</si>
  <si>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</si>
  <si>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Цитологическое исследования отделяемогоиз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</si>
  <si>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</si>
  <si>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</si>
  <si>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</si>
  <si>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</si>
  <si>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</si>
  <si>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</si>
  <si>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</si>
  <si>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</si>
  <si>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</si>
  <si>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</si>
  <si>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0507020</t>
  </si>
  <si>
    <t>Жидкостная цитология</t>
  </si>
  <si>
    <t>0507030</t>
  </si>
  <si>
    <t>Цитологические исследования (методом Папаниколау)</t>
  </si>
  <si>
    <t>0509000</t>
  </si>
  <si>
    <t>Иммуноцитохимические исследования</t>
  </si>
  <si>
    <t>A08.05.012</t>
  </si>
  <si>
    <t>Цитохимическое исследование препарата костного мозга</t>
  </si>
  <si>
    <t>A08.05.013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</si>
  <si>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</si>
  <si>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</si>
  <si>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0512000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</si>
  <si>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</si>
  <si>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</si>
  <si>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</si>
  <si>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</si>
  <si>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</si>
  <si>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</si>
  <si>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</si>
  <si>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</si>
  <si>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</si>
  <si>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</si>
  <si>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</si>
  <si>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</si>
  <si>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</si>
  <si>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</si>
  <si>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</si>
  <si>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</si>
  <si>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</si>
  <si>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</si>
  <si>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</si>
  <si>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</si>
  <si>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</si>
  <si>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</si>
  <si>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</si>
  <si>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</si>
  <si>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</si>
  <si>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</si>
  <si>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</si>
  <si>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</si>
  <si>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</si>
  <si>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</si>
  <si>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</si>
  <si>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</si>
  <si>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</si>
  <si>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</si>
  <si>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</si>
  <si>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</si>
  <si>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</si>
  <si>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</si>
  <si>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</si>
  <si>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</si>
  <si>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</si>
  <si>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</si>
  <si>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</si>
  <si>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</si>
  <si>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</si>
  <si>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</si>
  <si>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</si>
  <si>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</si>
  <si>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</si>
  <si>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</si>
  <si>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</si>
  <si>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</si>
  <si>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</si>
  <si>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</si>
  <si>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</si>
  <si>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</si>
  <si>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</si>
  <si>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0513000</t>
  </si>
  <si>
    <t>Диагностическое исследование на вирусные гепатиты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</si>
  <si>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</si>
  <si>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</si>
  <si>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</si>
  <si>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</si>
  <si>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</si>
  <si>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</si>
  <si>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</si>
  <si>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</si>
  <si>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</si>
  <si>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</si>
  <si>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</si>
  <si>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</si>
  <si>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</si>
  <si>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</si>
  <si>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</si>
  <si>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</si>
  <si>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</si>
  <si>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</si>
  <si>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</si>
  <si>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</si>
  <si>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</si>
  <si>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</si>
  <si>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</si>
  <si>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</si>
  <si>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</si>
  <si>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</si>
  <si>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</si>
  <si>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</si>
  <si>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</si>
  <si>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0900000</t>
  </si>
  <si>
    <t>АНЕСТЕЗИОЛОГИЧЕСКИЕ ПОСОБИЯ</t>
  </si>
  <si>
    <t>0900010</t>
  </si>
  <si>
    <t>Анестезиологические пособия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</si>
  <si>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</si>
  <si>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</si>
  <si>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</si>
  <si>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</si>
  <si>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</si>
  <si>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</si>
  <si>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</si>
  <si>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Анестезиологическое пособие (включая раннее послеоперационное ведение)</t>
  </si>
  <si>
    <t>1500000</t>
  </si>
  <si>
    <t>АУДИОЛОГИЧЕСКИЙ СКРИНИНГ</t>
  </si>
  <si>
    <t>Регистрация коротколатентных слуховых вызванных потенциалов (КСВП)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</si>
  <si>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</si>
  <si>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</si>
  <si>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1600000</t>
  </si>
  <si>
    <t>Исследование вызванной отоакустической эмиссии</t>
  </si>
  <si>
    <t>A05.25.002</t>
  </si>
  <si>
    <t>12, 20</t>
  </si>
  <si>
    <t>0700000</t>
  </si>
  <si>
    <t>ДИАГНОСТИЧЕСКИЕ МАНИПУЛЯЦИИ</t>
  </si>
  <si>
    <t>0704000</t>
  </si>
  <si>
    <t>Исследованияна аллергены</t>
  </si>
  <si>
    <t>A12.06.006</t>
  </si>
  <si>
    <t>Накожные исследования реакции на аллергены</t>
  </si>
  <si>
    <t>0706000</t>
  </si>
  <si>
    <t>Диагностика состояния глазного дна</t>
  </si>
  <si>
    <t>A03.26.006</t>
  </si>
  <si>
    <t>Флюоресцентная ангиография глаза</t>
  </si>
  <si>
    <t>20, 37</t>
  </si>
  <si>
    <t>0707000</t>
  </si>
  <si>
    <t>Диагностика новообразований наружных локализаций</t>
  </si>
  <si>
    <t>A11.30.014</t>
  </si>
  <si>
    <t>Трепанбиопсия опухолей наружных локализаций, лимфатических узлов под визуальным контролем</t>
  </si>
  <si>
    <t>0708000</t>
  </si>
  <si>
    <t>Уродинамические исследования</t>
  </si>
  <si>
    <t>A12.28.006</t>
  </si>
  <si>
    <t xml:space="preserve"> 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</si>
  <si>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</si>
  <si>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</si>
  <si>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</si>
  <si>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</si>
  <si>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1200000</t>
  </si>
  <si>
    <t>ФИЗИОТЕРАПИЯ</t>
  </si>
  <si>
    <t>1201010</t>
  </si>
  <si>
    <t>Физиотерапия при лечении дерматозов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</si>
  <si>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</si>
  <si>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</si>
  <si>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</si>
  <si>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</si>
  <si>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</si>
  <si>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</si>
  <si>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</si>
  <si>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</si>
  <si>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</si>
  <si>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</si>
  <si>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</si>
  <si>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</si>
  <si>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1201020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</si>
  <si>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</si>
  <si>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</si>
  <si>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</si>
  <si>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</si>
  <si>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</si>
  <si>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</si>
  <si>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</si>
  <si>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</si>
  <si>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</si>
  <si>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</si>
  <si>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</si>
  <si>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</si>
  <si>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</si>
  <si>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</si>
  <si>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</si>
  <si>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</si>
  <si>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</si>
  <si>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1201030</t>
  </si>
  <si>
    <t>Физиотерапия при восстановительном лечении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</si>
  <si>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</si>
  <si>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</si>
  <si>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</si>
  <si>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</si>
  <si>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</si>
  <si>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</si>
  <si>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</si>
  <si>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</si>
  <si>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</si>
  <si>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</si>
  <si>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A17.29.002</t>
  </si>
  <si>
    <t xml:space="preserve">Электросон </t>
  </si>
  <si>
    <t>A17.30.003</t>
  </si>
  <si>
    <t xml:space="preserve">Диадинамотерапия </t>
  </si>
  <si>
    <t>A17.30.004</t>
  </si>
  <si>
    <t xml:space="preserve">Воздействие синусоидальными модулированными токами 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</si>
  <si>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</si>
  <si>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</si>
  <si>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</si>
  <si>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</si>
  <si>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</si>
  <si>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</si>
  <si>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</si>
  <si>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</si>
  <si>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</si>
  <si>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</si>
  <si>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</si>
  <si>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</si>
  <si>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</si>
  <si>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</si>
  <si>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</si>
  <si>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</si>
  <si>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</si>
  <si>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</si>
  <si>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</si>
  <si>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</si>
  <si>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A20.01.001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</si>
  <si>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</si>
  <si>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</si>
  <si>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</si>
  <si>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</si>
  <si>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</si>
  <si>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</si>
  <si>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</si>
  <si>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</si>
  <si>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</si>
  <si>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</si>
  <si>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</si>
  <si>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</si>
  <si>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</si>
  <si>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</si>
  <si>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</si>
  <si>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</si>
  <si>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</si>
  <si>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</si>
  <si>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</si>
  <si>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</si>
  <si>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</si>
  <si>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</si>
  <si>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</si>
  <si>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</si>
  <si>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</si>
  <si>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</si>
  <si>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</si>
  <si>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</si>
  <si>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</si>
  <si>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</si>
  <si>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>1202000</t>
  </si>
  <si>
    <t>Теплопакетная терапия</t>
  </si>
  <si>
    <t xml:space="preserve">A20.30.023 </t>
  </si>
  <si>
    <t xml:space="preserve"> Термовоздействие </t>
  </si>
  <si>
    <t>1203000</t>
  </si>
  <si>
    <t>Грязелечение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</si>
  <si>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</si>
  <si>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</si>
  <si>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</si>
  <si>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</si>
  <si>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1204000</t>
  </si>
  <si>
    <t>Фангопарафинотерапия</t>
  </si>
  <si>
    <t>A20.03.003</t>
  </si>
  <si>
    <t>Воздействие озокеритом при заболеваниях костной системы</t>
  </si>
  <si>
    <t>1205000</t>
  </si>
  <si>
    <t>Парафиновые аппликации</t>
  </si>
  <si>
    <t>A20.03.002</t>
  </si>
  <si>
    <t>Воздействие парафином при заболеваниях костной системы</t>
  </si>
  <si>
    <t>1206000</t>
  </si>
  <si>
    <t>Сухие углекислые ванны</t>
  </si>
  <si>
    <t>A20.30.031</t>
  </si>
  <si>
    <t>Ванны газовые (кислородные, углекислые, азотные)</t>
  </si>
  <si>
    <t>1300000</t>
  </si>
  <si>
    <t>ЛЕЧЕБНО-ФИЗИЧЕСКАЯ КУЛЬТУРА (ЛФК)</t>
  </si>
  <si>
    <t>1301000</t>
  </si>
  <si>
    <t>Лечебно-физическая культура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</si>
  <si>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</si>
  <si>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</si>
  <si>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</si>
  <si>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</si>
  <si>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</si>
  <si>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</si>
  <si>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</si>
  <si>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</si>
  <si>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</si>
  <si>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</si>
  <si>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</si>
  <si>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</si>
  <si>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</si>
  <si>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</si>
  <si>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</si>
  <si>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</si>
  <si>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</si>
  <si>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</si>
  <si>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</si>
  <si>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</si>
  <si>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</si>
  <si>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</si>
  <si>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</si>
  <si>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</si>
  <si>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</si>
  <si>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</si>
  <si>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</si>
  <si>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</si>
  <si>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</si>
  <si>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</si>
  <si>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</si>
  <si>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</si>
  <si>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</si>
  <si>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</si>
  <si>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</si>
  <si>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</si>
  <si>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</si>
  <si>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</si>
  <si>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</si>
  <si>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</si>
  <si>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</si>
  <si>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</si>
  <si>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</si>
  <si>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</si>
  <si>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</si>
  <si>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</si>
  <si>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</si>
  <si>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</si>
  <si>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</si>
  <si>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</si>
  <si>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</si>
  <si>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</si>
  <si>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</si>
  <si>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</si>
  <si>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</si>
  <si>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</si>
  <si>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</si>
  <si>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</si>
  <si>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</si>
  <si>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</si>
  <si>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</si>
  <si>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</si>
  <si>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A19.30.101</t>
  </si>
  <si>
    <t>Лечебное плавание,лечебная гимнастика в воде (индивидуальный метод)</t>
  </si>
  <si>
    <t>Лечебное плавание,лечебная гимнастика в воде (групповой метод)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</si>
  <si>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</si>
  <si>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</si>
  <si>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</si>
  <si>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</si>
  <si>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</si>
  <si>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</si>
  <si>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</si>
  <si>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</si>
  <si>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</si>
  <si>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</si>
  <si>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</si>
  <si>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</si>
  <si>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A21.99.011</t>
  </si>
  <si>
    <t>Механотерапия (на один сустав или область)</t>
  </si>
  <si>
    <t>1400000</t>
  </si>
  <si>
    <t>ФИЗИЧЕСКОЕ ВОЗДЕЙСТВИЕ НА ПАЦИЕНТА</t>
  </si>
  <si>
    <t>1401000</t>
  </si>
  <si>
    <t>Массаж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</si>
  <si>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</si>
  <si>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</si>
  <si>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</si>
  <si>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</si>
  <si>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</si>
  <si>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</si>
  <si>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</si>
  <si>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</si>
  <si>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</si>
  <si>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 Массаж верхней конечности медицинский </t>
  </si>
  <si>
    <t>Массаж верхней конечности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</si>
  <si>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</si>
  <si>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</si>
  <si>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</si>
  <si>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</si>
  <si>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</si>
  <si>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</si>
  <si>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</si>
  <si>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</si>
  <si>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</si>
  <si>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</si>
  <si>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</si>
  <si>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</si>
  <si>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</si>
  <si>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</si>
  <si>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</si>
  <si>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 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</si>
  <si>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</si>
  <si>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</si>
  <si>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</si>
  <si>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</si>
  <si>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</si>
  <si>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</si>
  <si>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</si>
  <si>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</si>
  <si>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</si>
  <si>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</si>
  <si>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</si>
  <si>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</si>
  <si>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</si>
  <si>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</si>
  <si>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</si>
  <si>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</si>
  <si>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</si>
  <si>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</si>
  <si>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</si>
  <si>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</si>
  <si>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</si>
  <si>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</si>
  <si>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</si>
  <si>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</si>
  <si>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</si>
  <si>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</si>
  <si>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</si>
  <si>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</si>
  <si>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</si>
  <si>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</si>
  <si>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</si>
  <si>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</si>
  <si>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</si>
  <si>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</si>
  <si>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</si>
  <si>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</si>
  <si>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</si>
  <si>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</si>
  <si>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</si>
  <si>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</si>
  <si>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</si>
  <si>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</si>
  <si>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</si>
  <si>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</si>
  <si>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</si>
  <si>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</si>
  <si>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</si>
  <si>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</si>
  <si>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</si>
  <si>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</si>
  <si>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</si>
  <si>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</si>
  <si>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</si>
  <si>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</si>
  <si>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</si>
  <si>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Мануальная терапия</t>
  </si>
  <si>
    <t>A21.03.004</t>
  </si>
  <si>
    <t>Мануальная терапия при заболеваниях костной системы</t>
  </si>
  <si>
    <t>1403000</t>
  </si>
  <si>
    <t>Рефлексотерапия</t>
  </si>
  <si>
    <t>A17.01.002.02</t>
  </si>
  <si>
    <t>Ультразвуковая пунктура</t>
  </si>
  <si>
    <t xml:space="preserve">A17.01.002.03 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</si>
  <si>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</si>
  <si>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</si>
  <si>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</si>
  <si>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</si>
  <si>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</si>
  <si>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</si>
  <si>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</si>
  <si>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</si>
  <si>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</si>
  <si>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</si>
  <si>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1800000</t>
  </si>
  <si>
    <t>УДАЛЕНИЕ НОВООБРАЗОВАНИЙ КОЖИ</t>
  </si>
  <si>
    <t>Удаление образований кожи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</si>
  <si>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</si>
  <si>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</si>
  <si>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</si>
  <si>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</si>
  <si>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1900000</t>
  </si>
  <si>
    <t>ДИАГНОСТИКА ЗАБОЛЕВАНИЙ ГЛАЗ</t>
  </si>
  <si>
    <t>1901000</t>
  </si>
  <si>
    <t>Диагностика заболевания заднего полюса глаза</t>
  </si>
  <si>
    <t xml:space="preserve">A03.26.019.002 </t>
  </si>
  <si>
    <t>Оптическое исследование заднего отдела глаза с помощью компьютерного анализатора</t>
  </si>
  <si>
    <t>1902000</t>
  </si>
  <si>
    <t>Диагностика глаукомы</t>
  </si>
  <si>
    <t>A02.26.015</t>
  </si>
  <si>
    <t>Офтальмотонометрия</t>
  </si>
  <si>
    <t xml:space="preserve">A03.26.020 </t>
  </si>
  <si>
    <t>Компьютерная периметрия</t>
  </si>
  <si>
    <t>Приложение № 4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</si>
  <si>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4.4</t>
    </r>
  </si>
  <si>
    <t>Приложение № 5</t>
  </si>
  <si>
    <t>Приложение № 6</t>
  </si>
  <si>
    <t>ИЗМЕНЕНИЯ 
в приложение № 4.4 к Тарифному соглашению с 01.03.2020</t>
  </si>
  <si>
    <t>УДАЛИТЬ:</t>
  </si>
  <si>
    <t>ВКЛЮЧИТЬ:</t>
  </si>
  <si>
    <t xml:space="preserve"> A05.03.004</t>
  </si>
  <si>
    <t>A05.26.008.001</t>
  </si>
  <si>
    <t xml:space="preserve">МРТ глазниц с контрастированием </t>
  </si>
  <si>
    <t>A06.30.007</t>
  </si>
  <si>
    <t>Компьютерная томография забрюшинного пространства</t>
  </si>
  <si>
    <t xml:space="preserve"> A06.26.006.001</t>
  </si>
  <si>
    <t xml:space="preserve">КТ  глазницы с внутривенным болюсным контрастированием </t>
  </si>
  <si>
    <t>A06.23.004.006</t>
  </si>
  <si>
    <t xml:space="preserve">КТ головного мозга с внутривенным контрастированием 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</si>
  <si>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</si>
  <si>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</si>
  <si>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</si>
  <si>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</si>
  <si>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A06.03.002.005</t>
  </si>
  <si>
    <t xml:space="preserve">A06.23.004 </t>
  </si>
  <si>
    <t>КТ головного мозга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</si>
  <si>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</si>
  <si>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</si>
  <si>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</si>
  <si>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</si>
  <si>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>A07.03.001.001</t>
  </si>
  <si>
    <t xml:space="preserve"> Сцинтиграфия костей всего тела</t>
  </si>
  <si>
    <t xml:space="preserve">A06.17.002 </t>
  </si>
  <si>
    <t xml:space="preserve">Рентгеноконтроль прохождения контрастного вещества по желудку, тонкой и ободочной кишке </t>
  </si>
  <si>
    <t xml:space="preserve">Холтеровское мониторирование сердечного ритма </t>
  </si>
  <si>
    <t xml:space="preserve">A02.12.002.001 </t>
  </si>
  <si>
    <t xml:space="preserve"> A19.30.009.001</t>
  </si>
  <si>
    <t xml:space="preserve">Индивидуальное занятие лечебной физкультурой в бассейне </t>
  </si>
  <si>
    <t xml:space="preserve"> A19.30.009.002 </t>
  </si>
  <si>
    <t>Групповое занятие лечебной физкультурой в бассейне</t>
  </si>
  <si>
    <t xml:space="preserve">A19.30.006 </t>
  </si>
  <si>
    <t>Механотерапия</t>
  </si>
  <si>
    <t xml:space="preserve"> A17.01.002.002 </t>
  </si>
  <si>
    <t xml:space="preserve"> A17.01.002.003 </t>
  </si>
  <si>
    <t xml:space="preserve"> A20.01.005</t>
  </si>
  <si>
    <t xml:space="preserve">Определение содержания антител к экстрагируемым ядерным антигенам в крови </t>
  </si>
  <si>
    <t>A12.21.005</t>
  </si>
  <si>
    <t xml:space="preserve">A12.28.011 </t>
  </si>
  <si>
    <t>A12.05.121</t>
  </si>
  <si>
    <t xml:space="preserve">Дифференцированный подсчет лейкоцитов (лейкоцитарная формула) </t>
  </si>
  <si>
    <t xml:space="preserve">A12.05.123 </t>
  </si>
  <si>
    <t>A12.20.001</t>
  </si>
  <si>
    <t xml:space="preserve"> A26.05.073 </t>
  </si>
  <si>
    <t xml:space="preserve">Микроскопическое исследование тонкого мазка крови на малярийные плазмодии (Plasmodium) </t>
  </si>
  <si>
    <t xml:space="preserve">A12.09.010 </t>
  </si>
  <si>
    <t>Микроскопическое исследование нативного и окрашенного препарата мокроты</t>
  </si>
  <si>
    <t xml:space="preserve"> A12.23.004</t>
  </si>
  <si>
    <t xml:space="preserve">A26.19.081 </t>
  </si>
  <si>
    <t>Приложение № 7</t>
  </si>
  <si>
    <t>Тарифы на посещение</t>
  </si>
  <si>
    <t>Раздел I. Первичная медико-санитарная помощь в амбулаторных условиях взрослому населению</t>
  </si>
  <si>
    <t>Врачебная специальность</t>
  </si>
  <si>
    <t>Цель посещения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</si>
  <si>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</si>
  <si>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</si>
  <si>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</si>
  <si>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Код по 
V021</t>
  </si>
  <si>
    <t>39</t>
  </si>
  <si>
    <t>Общая врачебная практика (семейная медицина)</t>
  </si>
  <si>
    <t>иные обстоятельства</t>
  </si>
  <si>
    <t>взрослые</t>
  </si>
  <si>
    <t>B04.026.003</t>
  </si>
  <si>
    <t>Школа для больных с артериальной гипертензией</t>
  </si>
  <si>
    <t>школа здоровья</t>
  </si>
  <si>
    <t>B04.026.004</t>
  </si>
  <si>
    <t>Школа для больных с сердечной недостаточностью</t>
  </si>
  <si>
    <t>B04.026.005</t>
  </si>
  <si>
    <t>Школа для больных с бронхиальной астмой</t>
  </si>
  <si>
    <t>B04.026.006</t>
  </si>
  <si>
    <t>Школа для больных с сахарным диабетом</t>
  </si>
  <si>
    <t>B04.026.007</t>
  </si>
  <si>
    <t>Школа здоровья для больных с гастроэнтерологическими заболеваниями</t>
  </si>
  <si>
    <t>B01.026.001</t>
  </si>
  <si>
    <t>Приём врача общей практики первичный</t>
  </si>
  <si>
    <t>посещение в составе обращения первичное</t>
  </si>
  <si>
    <t>B01.026.002</t>
  </si>
  <si>
    <t>Приём врача общей практики повторный</t>
  </si>
  <si>
    <t>посещение в составе обращения повторное</t>
  </si>
  <si>
    <t>разовое посещение по заболеванию</t>
  </si>
  <si>
    <t>B04.026.001</t>
  </si>
  <si>
    <t>Диспансерный приём врача общей практики</t>
  </si>
  <si>
    <t>диспансерное наблюдение</t>
  </si>
  <si>
    <t xml:space="preserve">Лечебное дело 
(средний медперсонал)                </t>
  </si>
  <si>
    <t>11, 13</t>
  </si>
  <si>
    <t xml:space="preserve">Акушерское дело 
(средний медперсонал)              </t>
  </si>
  <si>
    <t>11*, 13</t>
  </si>
  <si>
    <t>Терапия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</si>
  <si>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</si>
  <si>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</si>
  <si>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</si>
  <si>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</si>
  <si>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</si>
  <si>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</si>
  <si>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Приём врача-терапевта участкового первичный </t>
  </si>
  <si>
    <t>B01.047.006</t>
  </si>
  <si>
    <t xml:space="preserve">Приём врача-терапевта участкового повторный </t>
  </si>
  <si>
    <t>B04.047.003</t>
  </si>
  <si>
    <t xml:space="preserve">Диспансерный приём врача-терапевта участкового </t>
  </si>
  <si>
    <t>11, 13, 31</t>
  </si>
  <si>
    <t>31</t>
  </si>
  <si>
    <t>В04.047.007</t>
  </si>
  <si>
    <t>Школа здоровья по формированию здорового образа жизни</t>
  </si>
  <si>
    <t>B01.047.001</t>
  </si>
  <si>
    <t xml:space="preserve">Приём врача-терапевта первичный </t>
  </si>
  <si>
    <t>17, 25</t>
  </si>
  <si>
    <t>B01.047.002</t>
  </si>
  <si>
    <t xml:space="preserve">Приём врача-терапевта повторный </t>
  </si>
  <si>
    <t>17, 25, 31</t>
  </si>
  <si>
    <t>В04.047.001</t>
  </si>
  <si>
    <t>Диспансерный приём врача-терапевта</t>
  </si>
  <si>
    <t>B04.001.103</t>
  </si>
  <si>
    <t>Школа для беременных</t>
  </si>
  <si>
    <t>Акушерство и гинекология</t>
  </si>
  <si>
    <t>11, 17</t>
  </si>
  <si>
    <t>B01.001.001</t>
  </si>
  <si>
    <t xml:space="preserve">Приём врача-акушера-гинеколога первичный </t>
  </si>
  <si>
    <t>B01.001.002</t>
  </si>
  <si>
    <t xml:space="preserve">Приём врача-акушера-гинеколога повторный </t>
  </si>
  <si>
    <t>B04.001.001</t>
  </si>
  <si>
    <t xml:space="preserve">Диспансерный приём врача-акушера-гинеколога </t>
  </si>
  <si>
    <t>Аллергология и иммунология</t>
  </si>
  <si>
    <t>B01.002.001</t>
  </si>
  <si>
    <t>Приём врача-аллерголога-иммунолога первичный</t>
  </si>
  <si>
    <t>B01.002.002</t>
  </si>
  <si>
    <t>Приём врача-аллерголога-иммунолога повторный</t>
  </si>
  <si>
    <t>B04.002.001</t>
  </si>
  <si>
    <t>Диспансерный приём врача-аллерголога-иммунолога</t>
  </si>
  <si>
    <t>B01.022.001</t>
  </si>
  <si>
    <t>Приём врача мануальной терапии первичный</t>
  </si>
  <si>
    <t>B01.022.002</t>
  </si>
  <si>
    <t>Приём врача мануальной терапии повторный</t>
  </si>
  <si>
    <t>Лечебная физкультура и спортивная медицина</t>
  </si>
  <si>
    <t>B01.020.001</t>
  </si>
  <si>
    <t xml:space="preserve">Приём врача по лечебной физкультуре первичный </t>
  </si>
  <si>
    <t>11, 25</t>
  </si>
  <si>
    <t>B01.020.005</t>
  </si>
  <si>
    <t xml:space="preserve">Приём врача по лечебной физкультуре повторный </t>
  </si>
  <si>
    <t xml:space="preserve">Приём врача по лечебной физкультуре </t>
  </si>
  <si>
    <t>11 ,25</t>
  </si>
  <si>
    <t>B04.020.001</t>
  </si>
  <si>
    <t xml:space="preserve">Диспансерный приём врача по лечебной физкультуре </t>
  </si>
  <si>
    <t>Гастроэнтерология</t>
  </si>
  <si>
    <t>B04.004.003</t>
  </si>
  <si>
    <t>Школа для больных с заболеваниями желудочно-кишечного тракта</t>
  </si>
  <si>
    <t>B01.004.001</t>
  </si>
  <si>
    <t xml:space="preserve">Приём врача-гастроэнтеролога первичный </t>
  </si>
  <si>
    <t>B01.004.002</t>
  </si>
  <si>
    <t xml:space="preserve">Приём врача-гастроэнтеролога повторный </t>
  </si>
  <si>
    <t>B04.004.001</t>
  </si>
  <si>
    <t>Диспансерный приём врача-гастроэнтеролога</t>
  </si>
  <si>
    <t>Гематология</t>
  </si>
  <si>
    <t>B04.005.001</t>
  </si>
  <si>
    <t xml:space="preserve">Диспансерный приём врача-гематолога </t>
  </si>
  <si>
    <t>Гериатрия</t>
  </si>
  <si>
    <t>B01.007.001</t>
  </si>
  <si>
    <t xml:space="preserve">Приём врача-гериатра первичный </t>
  </si>
  <si>
    <t>B01.007.002</t>
  </si>
  <si>
    <t xml:space="preserve">Приём врача-гериатра повторный </t>
  </si>
  <si>
    <t>Дерматовенерология</t>
  </si>
  <si>
    <t>B01.008.001</t>
  </si>
  <si>
    <t xml:space="preserve">Приём врача-дерматовенеролога первичный </t>
  </si>
  <si>
    <t>B01.008.002</t>
  </si>
  <si>
    <t xml:space="preserve">Приём врача-дерматовенеролога повторный </t>
  </si>
  <si>
    <t>B04.008.001</t>
  </si>
  <si>
    <t xml:space="preserve">Диспансерный приём врача-дерматовенеролога </t>
  </si>
  <si>
    <t>11, 16</t>
  </si>
  <si>
    <t>Инфекционные болезни</t>
  </si>
  <si>
    <t>B04.014.003</t>
  </si>
  <si>
    <t xml:space="preserve">Профилактический приём врача-инфекциониста </t>
  </si>
  <si>
    <t>B04.014.005</t>
  </si>
  <si>
    <t>Приём врача-инфекциониста в очаге инфекции</t>
  </si>
  <si>
    <t>B01.014.001</t>
  </si>
  <si>
    <t xml:space="preserve">Приём врача-инфекциониста первичный </t>
  </si>
  <si>
    <t>B01.014.002</t>
  </si>
  <si>
    <t xml:space="preserve">Приём врача-инфекциониста повторный </t>
  </si>
  <si>
    <t>B04.014.002</t>
  </si>
  <si>
    <t xml:space="preserve">Диспансерный приём врача-инфекциониста </t>
  </si>
  <si>
    <t>Кардиология</t>
  </si>
  <si>
    <t>B04.015.001</t>
  </si>
  <si>
    <t>B04.015.002</t>
  </si>
  <si>
    <t>B01.015.001</t>
  </si>
  <si>
    <t xml:space="preserve">Приём врача-кардиолога первичный </t>
  </si>
  <si>
    <t>B01.015.002</t>
  </si>
  <si>
    <t xml:space="preserve">Приём врача-кардиолога повторный </t>
  </si>
  <si>
    <t>B04.015.003</t>
  </si>
  <si>
    <t xml:space="preserve">Диспансерный приём врача-кардиолога 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</si>
  <si>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</si>
  <si>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</si>
  <si>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</si>
  <si>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>11, 17,25</t>
  </si>
  <si>
    <t>B01.023.002</t>
  </si>
  <si>
    <t xml:space="preserve">Приём врача-невролога повторный </t>
  </si>
  <si>
    <t>11, 17, 25</t>
  </si>
  <si>
    <t>B04.023.001</t>
  </si>
  <si>
    <t xml:space="preserve">Диспансерный приём врача-невролога </t>
  </si>
  <si>
    <t xml:space="preserve">Нефрология                                         </t>
  </si>
  <si>
    <t>B04.025.001</t>
  </si>
  <si>
    <t>Школа для пациентов, находящихся на хр.гемодиализе</t>
  </si>
  <si>
    <t>B01.025.001</t>
  </si>
  <si>
    <t xml:space="preserve">Приём врача-нефролога первичный </t>
  </si>
  <si>
    <t>B01.025.002</t>
  </si>
  <si>
    <t xml:space="preserve">Приём врача-нефролога повторный </t>
  </si>
  <si>
    <t>B04.025.002</t>
  </si>
  <si>
    <t xml:space="preserve">Диспансерный приём врача-нефролога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</si>
  <si>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</si>
  <si>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</si>
  <si>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</si>
  <si>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B01.027.002</t>
  </si>
  <si>
    <t xml:space="preserve">Приём врача-онколога повторный </t>
  </si>
  <si>
    <t>B04.027.001</t>
  </si>
  <si>
    <t xml:space="preserve">Диспансерный приём врача-онколога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</si>
  <si>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</si>
  <si>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</si>
  <si>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</si>
  <si>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B01.028.002</t>
  </si>
  <si>
    <t xml:space="preserve">Приём врача-оториноларинголога повторный </t>
  </si>
  <si>
    <t>B04.028.001</t>
  </si>
  <si>
    <t xml:space="preserve">Диспансерный приём врача-оториноларинголога </t>
  </si>
  <si>
    <t xml:space="preserve">Офтальмология                                      </t>
  </si>
  <si>
    <t>B01.029.001</t>
  </si>
  <si>
    <t>Приём врача-офтальмолога первичный</t>
  </si>
  <si>
    <t>B01.029.002</t>
  </si>
  <si>
    <t>Приём врача-офтальмолога повторный</t>
  </si>
  <si>
    <t>B04.029.001</t>
  </si>
  <si>
    <t xml:space="preserve">Диспансерный приём врача-офтальмолога </t>
  </si>
  <si>
    <t xml:space="preserve">Пульмонология                                      </t>
  </si>
  <si>
    <t>B04.037.003</t>
  </si>
  <si>
    <t>B01.037.001</t>
  </si>
  <si>
    <t xml:space="preserve">Приём врача-пульмонолога первичный </t>
  </si>
  <si>
    <t>B01.037.002</t>
  </si>
  <si>
    <t xml:space="preserve">Приём врача-пульмонолога повторный </t>
  </si>
  <si>
    <t>B04.037.001</t>
  </si>
  <si>
    <t xml:space="preserve">Диспансерный приём врача-пульмонолога </t>
  </si>
  <si>
    <t xml:space="preserve">Радиология                                         </t>
  </si>
  <si>
    <t>B01.038.001</t>
  </si>
  <si>
    <t xml:space="preserve">Приём врачом-радиологом первичный </t>
  </si>
  <si>
    <t>B01.038.002</t>
  </si>
  <si>
    <t xml:space="preserve">Приём врачом-радиологом повторный </t>
  </si>
  <si>
    <t xml:space="preserve">Ревматология                                       </t>
  </si>
  <si>
    <t>B04.040.001</t>
  </si>
  <si>
    <t>Школа для больных с заболеваниями суставов и позвоночника</t>
  </si>
  <si>
    <t>B01.040.001</t>
  </si>
  <si>
    <t xml:space="preserve">Приём врача-ревматолога первичный </t>
  </si>
  <si>
    <t>B01.040.002</t>
  </si>
  <si>
    <t xml:space="preserve">Приём врача-ревматолога повторный </t>
  </si>
  <si>
    <t xml:space="preserve">Рефлексотерапия                                    </t>
  </si>
  <si>
    <t>B01.054.006</t>
  </si>
  <si>
    <t xml:space="preserve">Приём врача-рефлексотерапевта первичный </t>
  </si>
  <si>
    <t>B01.054.007</t>
  </si>
  <si>
    <t xml:space="preserve">Приём врача-рефлексотерапевта повторный </t>
  </si>
  <si>
    <t>11, 17 ,25</t>
  </si>
  <si>
    <t xml:space="preserve">Сурдология-оториноларингология                     </t>
  </si>
  <si>
    <t>B04.046.001</t>
  </si>
  <si>
    <t xml:space="preserve">Диспансерный приём врача сурдолога-оториноларинголога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</si>
  <si>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</si>
  <si>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</si>
  <si>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</si>
  <si>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>B01.050.002</t>
  </si>
  <si>
    <t xml:space="preserve">Приём врача-травматолога-ортопеда повторный </t>
  </si>
  <si>
    <t>B04.050.001</t>
  </si>
  <si>
    <t xml:space="preserve">Диспансерный приём врача-травматолога-ортопеда </t>
  </si>
  <si>
    <t xml:space="preserve">Урология                                           </t>
  </si>
  <si>
    <t>B01.053.001</t>
  </si>
  <si>
    <t xml:space="preserve">Приём врача-уролога первичный </t>
  </si>
  <si>
    <t>B01.053.002</t>
  </si>
  <si>
    <t xml:space="preserve">Приём врача-уролога повторный </t>
  </si>
  <si>
    <t>B04.053.001</t>
  </si>
  <si>
    <t xml:space="preserve">Диспансерный приём врача-уролога </t>
  </si>
  <si>
    <t xml:space="preserve">Физиотерапия                                       </t>
  </si>
  <si>
    <t>B01.054.001</t>
  </si>
  <si>
    <t xml:space="preserve">Приём врача-физиотерапевта </t>
  </si>
  <si>
    <t xml:space="preserve">Хирургия                                           </t>
  </si>
  <si>
    <t>B01.057.001</t>
  </si>
  <si>
    <t xml:space="preserve">Приём врача-хирурга первичный </t>
  </si>
  <si>
    <t>B01.057.002</t>
  </si>
  <si>
    <t xml:space="preserve">Приём врача-хирурга повторный </t>
  </si>
  <si>
    <t>B04.057.001</t>
  </si>
  <si>
    <t xml:space="preserve">Диспансерный приём врача-хирурга </t>
  </si>
  <si>
    <t xml:space="preserve">Эндокринология                                     </t>
  </si>
  <si>
    <t>B04.058.004</t>
  </si>
  <si>
    <t>11, 27</t>
  </si>
  <si>
    <t>B01.058.001</t>
  </si>
  <si>
    <t xml:space="preserve">Приём врача-эндокринолога первичный </t>
  </si>
  <si>
    <t>B01.058.002</t>
  </si>
  <si>
    <t xml:space="preserve">Приём врача-эндокринолога повторный </t>
  </si>
  <si>
    <t>B04.058.002</t>
  </si>
  <si>
    <t xml:space="preserve">Диспансерный приём врача-эндокринолога </t>
  </si>
  <si>
    <t xml:space="preserve">Профпатология                                      </t>
  </si>
  <si>
    <t>33</t>
  </si>
  <si>
    <t>B01.033.001</t>
  </si>
  <si>
    <t xml:space="preserve">Приём врача-профпатолога первичный </t>
  </si>
  <si>
    <t>B01.033.002</t>
  </si>
  <si>
    <t xml:space="preserve">Приём врача-профпатолога повторный </t>
  </si>
  <si>
    <t>B04.033.001</t>
  </si>
  <si>
    <t>Диспансерный приём врача-профпатолога</t>
  </si>
  <si>
    <t xml:space="preserve">Психиатрия                                         </t>
  </si>
  <si>
    <t>B01.035.001</t>
  </si>
  <si>
    <t xml:space="preserve">Приём врача-психиатра перичный </t>
  </si>
  <si>
    <t>B01.035.002</t>
  </si>
  <si>
    <t xml:space="preserve">Приём врача-психиатра повторный </t>
  </si>
  <si>
    <t>B04.035.001</t>
  </si>
  <si>
    <t xml:space="preserve">Диспансерный приём врача-психиатра </t>
  </si>
  <si>
    <t xml:space="preserve">Психиатрия-наркология                              </t>
  </si>
  <si>
    <t>B01.036.001</t>
  </si>
  <si>
    <t xml:space="preserve">Приём врача-психиатра-нарколога первичный </t>
  </si>
  <si>
    <t>B01.036.002</t>
  </si>
  <si>
    <t xml:space="preserve">Приём врача-психиатра-нарколога повторный </t>
  </si>
  <si>
    <t>B04.036.001</t>
  </si>
  <si>
    <t xml:space="preserve">Диспансерный приём врача-психиатра-нарколога </t>
  </si>
  <si>
    <t xml:space="preserve">Психотерапия                                       </t>
  </si>
  <si>
    <t>B01.034.001</t>
  </si>
  <si>
    <t xml:space="preserve">Приём врача-психотерапевта первичный </t>
  </si>
  <si>
    <t xml:space="preserve">Фтизиатрия                                         </t>
  </si>
  <si>
    <t>B01.055.001</t>
  </si>
  <si>
    <t xml:space="preserve">Приём врача-фтизиатра первичный </t>
  </si>
  <si>
    <t>B01.055.002</t>
  </si>
  <si>
    <t xml:space="preserve">Приём врача-фтизиатра повторный </t>
  </si>
  <si>
    <t>B04.055.001</t>
  </si>
  <si>
    <t xml:space="preserve">Диспансерный приём врача-фтизиатра </t>
  </si>
  <si>
    <t>B01.070.006</t>
  </si>
  <si>
    <t>Приём врача по паллиативной медицинской помощи первичный</t>
  </si>
  <si>
    <t>паллиативная медицинская помощь</t>
  </si>
  <si>
    <t>32</t>
  </si>
  <si>
    <t>выезд патронажной бригады</t>
  </si>
  <si>
    <t>*</t>
  </si>
  <si>
    <t>Для врачебных амбулаторий</t>
  </si>
  <si>
    <t>Раздел II. Первичная медико-санитарная помощь в амбулаторных условиях детскому населению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</si>
  <si>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</si>
  <si>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>дети</t>
  </si>
  <si>
    <t>патронаж</t>
  </si>
  <si>
    <t>12, 13</t>
  </si>
  <si>
    <t>B02.031.001</t>
  </si>
  <si>
    <t>Патронаж педиатрической сестры на дому</t>
  </si>
  <si>
    <t>12*, 13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</si>
  <si>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</si>
  <si>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</si>
  <si>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</si>
  <si>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</si>
  <si>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12, 17, 28</t>
  </si>
  <si>
    <t>B04.031.006</t>
  </si>
  <si>
    <t>B01.031.001</t>
  </si>
  <si>
    <t>Приём врача-педиатра первичный</t>
  </si>
  <si>
    <t>12, 17</t>
  </si>
  <si>
    <t>B01.031.002</t>
  </si>
  <si>
    <t>Приём врача-педиатра повторный</t>
  </si>
  <si>
    <t>12, 17, 25, 28</t>
  </si>
  <si>
    <t>B04.031.001</t>
  </si>
  <si>
    <t xml:space="preserve">Диспансерный приём врача-педиатра </t>
  </si>
  <si>
    <t>B01.031.003</t>
  </si>
  <si>
    <t>Приём врача-педиатра участкового первичный</t>
  </si>
  <si>
    <t>B01.031.004</t>
  </si>
  <si>
    <t xml:space="preserve">Приём врача-педиатра участкового повторный </t>
  </si>
  <si>
    <t>B04.031.003</t>
  </si>
  <si>
    <t xml:space="preserve">Диспансерный приём врача-педиатра участкового </t>
  </si>
  <si>
    <t>28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</si>
  <si>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</si>
  <si>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</si>
  <si>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</si>
  <si>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</si>
  <si>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>12, 25</t>
  </si>
  <si>
    <t>12 ,25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</si>
  <si>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</si>
  <si>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</si>
  <si>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>12, 16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</si>
  <si>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</si>
  <si>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</si>
  <si>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</si>
  <si>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B01.015.003</t>
  </si>
  <si>
    <t>Приём врача-детского кардиолога первичный</t>
  </si>
  <si>
    <t>B01.015.004</t>
  </si>
  <si>
    <t>Приём врача-детского кардиолога повторный</t>
  </si>
  <si>
    <t>B04.015.005</t>
  </si>
  <si>
    <t xml:space="preserve">Диспансерный приём врача-детского кардиолога </t>
  </si>
  <si>
    <t>19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</si>
  <si>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</si>
  <si>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>B01.009.001</t>
  </si>
  <si>
    <t xml:space="preserve">Приём врача-детского онколога первичный </t>
  </si>
  <si>
    <t>B01.009.002</t>
  </si>
  <si>
    <t xml:space="preserve">Приём врача-детского онколога повторный </t>
  </si>
  <si>
    <t>B04.009.001</t>
  </si>
  <si>
    <t xml:space="preserve">Диспансерный приём врача-детского онколога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</si>
  <si>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</si>
  <si>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</si>
  <si>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B01.053.003</t>
  </si>
  <si>
    <t xml:space="preserve">Приём врача-детского уролога-андролога первичный </t>
  </si>
  <si>
    <t>B01.053.004</t>
  </si>
  <si>
    <t xml:space="preserve">Приём врача-детского уролога-андролога повторный </t>
  </si>
  <si>
    <t>B04.053.003</t>
  </si>
  <si>
    <t xml:space="preserve">Диспансерный приём врача-детского уролога-андролога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</si>
  <si>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</si>
  <si>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</si>
  <si>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B01.010.001</t>
  </si>
  <si>
    <t xml:space="preserve">Приём врача-детского хирурга первичный </t>
  </si>
  <si>
    <t>B01.010.002</t>
  </si>
  <si>
    <t xml:space="preserve">Приём врача-детского хирурга повторный </t>
  </si>
  <si>
    <t>12, 17, 25</t>
  </si>
  <si>
    <t>B04.010.001</t>
  </si>
  <si>
    <t xml:space="preserve">Диспансерный приём врача-детского хирурга 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</si>
  <si>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</si>
  <si>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</si>
  <si>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B04.011.003</t>
  </si>
  <si>
    <t>Школа для эндокринологических пациентов с нарушениями роста</t>
  </si>
  <si>
    <t>B04.011.004</t>
  </si>
  <si>
    <t>B01.011.001</t>
  </si>
  <si>
    <t xml:space="preserve">Приём врача-детского эндокринолога первичный </t>
  </si>
  <si>
    <t>B01.011.002</t>
  </si>
  <si>
    <t xml:space="preserve">Приём врача-детского эндокринолога повторный </t>
  </si>
  <si>
    <t>B04.011.001</t>
  </si>
  <si>
    <t xml:space="preserve">Диспансерный приём врача-детского эндокринолога </t>
  </si>
  <si>
    <t>24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</si>
  <si>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</si>
  <si>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>35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</si>
  <si>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</si>
  <si>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38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</si>
  <si>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</si>
  <si>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Школа для пациентов, находящихся на хроническом гемодиализе</t>
  </si>
  <si>
    <t>45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</si>
  <si>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</si>
  <si>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>46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</si>
  <si>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</si>
  <si>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</si>
  <si>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</si>
  <si>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</si>
  <si>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</si>
  <si>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62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</si>
  <si>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</si>
  <si>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>12, 17,25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</si>
  <si>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</si>
  <si>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</si>
  <si>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</si>
  <si>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</si>
  <si>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</si>
  <si>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</si>
  <si>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</si>
  <si>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B01.035.003</t>
  </si>
  <si>
    <t>Приём врача-психиатра детского первичный</t>
  </si>
  <si>
    <t>B01.035.004</t>
  </si>
  <si>
    <t>Приём врача-психиатра детского повторный</t>
  </si>
  <si>
    <t>B04.035.003</t>
  </si>
  <si>
    <t>Диспансерный приём врача-психиатра детского</t>
  </si>
  <si>
    <t>53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</si>
  <si>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</si>
  <si>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</si>
  <si>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</si>
  <si>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</t>
  </si>
  <si>
    <t xml:space="preserve">Гематология                                        </t>
  </si>
  <si>
    <t>B01.005.001</t>
  </si>
  <si>
    <t>Приём врача-гематолога первичный</t>
  </si>
  <si>
    <t xml:space="preserve">Детская хирургия                                   </t>
  </si>
  <si>
    <t xml:space="preserve">Детская эндокринология                             </t>
  </si>
  <si>
    <t xml:space="preserve">Детская кардиология                                </t>
  </si>
  <si>
    <t xml:space="preserve">Нейрохирургия                                      </t>
  </si>
  <si>
    <t>B01.024.001</t>
  </si>
  <si>
    <t xml:space="preserve">Приём врача-нейрохирурга первичный </t>
  </si>
  <si>
    <t xml:space="preserve">Педиатрия                                          </t>
  </si>
  <si>
    <t xml:space="preserve">Сердечно-сосудистая хирургия                       </t>
  </si>
  <si>
    <t>B01.043.001</t>
  </si>
  <si>
    <t>Приём врача-сердечно-сосудистого хирурга первичный</t>
  </si>
  <si>
    <t xml:space="preserve">Детская урология-андрология                        </t>
  </si>
  <si>
    <t>B01.001.004</t>
  </si>
  <si>
    <t xml:space="preserve">Приём врача-акушера-гинеколога беременной первичный 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</si>
  <si>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</si>
  <si>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>Женская консультация</t>
  </si>
  <si>
    <t>B01.001.005</t>
  </si>
  <si>
    <t xml:space="preserve">Приём врача-акушера-гинеколога беременной повторный </t>
  </si>
  <si>
    <t>B04.001.003</t>
  </si>
  <si>
    <t xml:space="preserve">Акушерское дело (средний медперсонал)              </t>
  </si>
  <si>
    <t>Прием врача-педиатра первичный</t>
  </si>
  <si>
    <t>Прием врача-педиатра повторный</t>
  </si>
  <si>
    <t xml:space="preserve">Диспансерный прием врача-педиатра </t>
  </si>
  <si>
    <t>Центр здоровья</t>
  </si>
  <si>
    <t>604</t>
  </si>
  <si>
    <t>комплексный медицинский осмотр</t>
  </si>
  <si>
    <t>603</t>
  </si>
  <si>
    <t xml:space="preserve">Стоматология профилактическая                      </t>
  </si>
  <si>
    <t>B04.064.104</t>
  </si>
  <si>
    <t>Профилактический приём гигиениста стоматологического</t>
  </si>
  <si>
    <t>B04.064.102</t>
  </si>
  <si>
    <t>Центр охраны зрения</t>
  </si>
  <si>
    <t>Центр скрининга онкопатологии у женщин</t>
  </si>
  <si>
    <t>Центр амбулаторной онкологической помощи (ЦАОП)</t>
  </si>
  <si>
    <t>Поезд здоровья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</si>
  <si>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4.5</t>
    </r>
  </si>
  <si>
    <t>Приложение № 8</t>
  </si>
  <si>
    <t>Приложение № 9</t>
  </si>
  <si>
    <t>Приложение № 10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</si>
</sst>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.00000"/>
  </numFmts>
  <fonts count="74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b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b/>
      <vertAlign val="subscript"/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i/>
      <vertAlign val="superscript"/>
      <sz val="11"/>
      <color theme="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b/>
      <sz val="16"/>
      <name val="Cambria"/>
      <family val="1"/>
      <charset val="204"/>
    </font>
    <font>
      <sz val="12"/>
      <name val="Calibri"/>
      <family val="2"/>
      <charset val="204"/>
      <scheme val="minor"/>
    </font>
    <font>
      <i/>
      <sz val="16"/>
      <name val="Cambria"/>
      <family val="1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6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sz val="12"/>
      <color theme="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sz val="14"/>
      <name val="Times New Roman"/>
      <family val="2"/>
      <charset val="204"/>
    </font>
    <font>
      <sz val="10"/>
      <name val="Times New Roman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4E1CE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1">
    <xf numFmtId="0" fontId="0" fillId="0" borderId="0"/>
    <xf numFmtId="0" fontId="4" fillId="0" borderId="0"/>
    <xf numFmtId="0" fontId="10" fillId="0" borderId="0"/>
    <xf numFmtId="0" fontId="4" fillId="0" borderId="0"/>
    <xf numFmtId="0" fontId="17" fillId="0" borderId="0"/>
    <xf numFmtId="164" fontId="18" fillId="0" borderId="0" applyFont="0" applyFill="0" applyBorder="0" applyAlignment="0" applyProtection="0"/>
    <xf numFmtId="0" fontId="4" fillId="0" borderId="0"/>
    <xf numFmtId="0" fontId="4" fillId="0" borderId="0">
      <alignment vertical="top"/>
    </xf>
    <xf numFmtId="0" fontId="19" fillId="0" borderId="0"/>
    <xf numFmtId="0" fontId="5" fillId="0" borderId="0"/>
    <xf numFmtId="0" fontId="18" fillId="0" borderId="0">
      <alignment vertical="top"/>
    </xf>
    <xf numFmtId="0" fontId="10" fillId="0" borderId="0"/>
    <xf numFmtId="0" fontId="1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1" fillId="0" borderId="0">
      <alignment vertical="top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18" fillId="0" borderId="0">
      <alignment vertical="top"/>
    </xf>
    <xf numFmtId="0" fontId="4" fillId="0" borderId="0"/>
    <xf numFmtId="9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0" fillId="0" borderId="0"/>
    <xf numFmtId="165" fontId="10" fillId="0" borderId="0" applyFont="0" applyFill="0" applyBorder="0" applyAlignment="0" applyProtection="0"/>
  </cellStyleXfs>
  <cellXfs count="291">
    <xf numFmtId="0" fontId="0" fillId="0" borderId="0" xfId="0"/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1" applyFont="1" applyBorder="1"/>
    <xf numFmtId="0" fontId="9" fillId="0" borderId="0" xfId="1" applyFont="1" applyBorder="1"/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11" fillId="0" borderId="0" xfId="2" applyFont="1"/>
    <xf numFmtId="0" fontId="10" fillId="0" borderId="0" xfId="2" applyFont="1"/>
    <xf numFmtId="0" fontId="11" fillId="0" borderId="0" xfId="0" applyFont="1"/>
    <xf numFmtId="0" fontId="11" fillId="0" borderId="0" xfId="3" applyFont="1"/>
    <xf numFmtId="49" fontId="11" fillId="0" borderId="0" xfId="3" applyNumberFormat="1" applyFont="1"/>
    <xf numFmtId="0" fontId="13" fillId="0" borderId="0" xfId="3" applyFont="1"/>
    <xf numFmtId="0" fontId="13" fillId="2" borderId="6" xfId="3" applyFont="1" applyFill="1" applyBorder="1" applyAlignment="1">
      <alignment horizontal="center" vertical="center" wrapText="1"/>
    </xf>
    <xf numFmtId="49" fontId="13" fillId="2" borderId="6" xfId="3" applyNumberFormat="1" applyFont="1" applyFill="1" applyBorder="1" applyAlignment="1">
      <alignment horizontal="center" vertical="center" wrapText="1"/>
    </xf>
    <xf numFmtId="0" fontId="13" fillId="2" borderId="4" xfId="3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center" vertical="center" wrapText="1"/>
    </xf>
    <xf numFmtId="0" fontId="14" fillId="0" borderId="0" xfId="3" applyFont="1"/>
    <xf numFmtId="49" fontId="15" fillId="3" borderId="6" xfId="3" applyNumberFormat="1" applyFont="1" applyFill="1" applyBorder="1" applyAlignment="1">
      <alignment horizontal="center" vertical="center"/>
    </xf>
    <xf numFmtId="0" fontId="15" fillId="3" borderId="6" xfId="3" applyFont="1" applyFill="1" applyBorder="1" applyAlignment="1">
      <alignment vertical="center"/>
    </xf>
    <xf numFmtId="0" fontId="13" fillId="0" borderId="0" xfId="3" applyFont="1" applyAlignment="1">
      <alignment vertical="center"/>
    </xf>
    <xf numFmtId="49" fontId="13" fillId="0" borderId="0" xfId="3" applyNumberFormat="1" applyFont="1"/>
    <xf numFmtId="0" fontId="13" fillId="0" borderId="8" xfId="3" applyFont="1" applyBorder="1"/>
    <xf numFmtId="0" fontId="23" fillId="3" borderId="6" xfId="3" applyFont="1" applyFill="1" applyBorder="1" applyAlignment="1">
      <alignment horizontal="center" vertical="center"/>
    </xf>
    <xf numFmtId="0" fontId="16" fillId="0" borderId="6" xfId="3" applyFont="1" applyBorder="1" applyAlignment="1">
      <alignment horizontal="center" vertical="center"/>
    </xf>
    <xf numFmtId="3" fontId="15" fillId="3" borderId="6" xfId="3" applyNumberFormat="1" applyFont="1" applyFill="1" applyBorder="1" applyAlignment="1">
      <alignment horizontal="center" vertical="center"/>
    </xf>
    <xf numFmtId="0" fontId="24" fillId="0" borderId="6" xfId="3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4" fontId="25" fillId="0" borderId="6" xfId="3" applyNumberFormat="1" applyFont="1" applyBorder="1" applyAlignment="1">
      <alignment horizontal="center" vertical="center"/>
    </xf>
    <xf numFmtId="0" fontId="26" fillId="3" borderId="6" xfId="3" applyFont="1" applyFill="1" applyBorder="1" applyAlignment="1">
      <alignment horizontal="center" vertical="center"/>
    </xf>
    <xf numFmtId="0" fontId="27" fillId="0" borderId="6" xfId="3" applyFont="1" applyBorder="1" applyAlignment="1">
      <alignment horizontal="center" vertical="center"/>
    </xf>
    <xf numFmtId="4" fontId="13" fillId="0" borderId="0" xfId="3" applyNumberFormat="1" applyFont="1" applyAlignment="1">
      <alignment vertical="center"/>
    </xf>
    <xf numFmtId="4" fontId="13" fillId="0" borderId="0" xfId="3" applyNumberFormat="1" applyFont="1"/>
    <xf numFmtId="0" fontId="0" fillId="0" borderId="0" xfId="0" applyAlignment="1"/>
    <xf numFmtId="0" fontId="28" fillId="0" borderId="0" xfId="11" applyFont="1" applyAlignment="1">
      <alignment horizontal="right"/>
    </xf>
    <xf numFmtId="0" fontId="29" fillId="0" borderId="0" xfId="11" applyFont="1" applyAlignment="1">
      <alignment horizontal="right"/>
    </xf>
    <xf numFmtId="49" fontId="25" fillId="0" borderId="6" xfId="3" applyNumberFormat="1" applyFont="1" applyBorder="1" applyAlignment="1">
      <alignment horizontal="center" vertical="center"/>
    </xf>
    <xf numFmtId="0" fontId="25" fillId="0" borderId="6" xfId="3" applyFont="1" applyBorder="1" applyAlignment="1">
      <alignment vertical="center"/>
    </xf>
    <xf numFmtId="3" fontId="25" fillId="0" borderId="6" xfId="3" applyNumberFormat="1" applyFont="1" applyBorder="1" applyAlignment="1">
      <alignment horizontal="center" vertical="center"/>
    </xf>
    <xf numFmtId="49" fontId="31" fillId="3" borderId="6" xfId="3" applyNumberFormat="1" applyFont="1" applyFill="1" applyBorder="1" applyAlignment="1">
      <alignment horizontal="center" vertical="center"/>
    </xf>
    <xf numFmtId="0" fontId="31" fillId="3" borderId="6" xfId="3" applyFont="1" applyFill="1" applyBorder="1" applyAlignment="1">
      <alignment vertical="center"/>
    </xf>
    <xf numFmtId="3" fontId="31" fillId="3" borderId="6" xfId="3" applyNumberFormat="1" applyFont="1" applyFill="1" applyBorder="1" applyAlignment="1">
      <alignment horizontal="center" vertical="center"/>
    </xf>
    <xf numFmtId="0" fontId="32" fillId="0" borderId="0" xfId="3" applyFont="1"/>
    <xf numFmtId="0" fontId="12" fillId="0" borderId="0" xfId="0" applyFont="1" applyAlignment="1">
      <alignment horizontal="center" vertical="center" wrapText="1"/>
    </xf>
    <xf numFmtId="0" fontId="13" fillId="0" borderId="0" xfId="50" applyFont="1"/>
    <xf numFmtId="0" fontId="9" fillId="0" borderId="0" xfId="51" applyFont="1" applyBorder="1"/>
    <xf numFmtId="0" fontId="11" fillId="0" borderId="0" xfId="50" applyFont="1"/>
    <xf numFmtId="49" fontId="11" fillId="0" borderId="0" xfId="50" applyNumberFormat="1" applyFont="1"/>
    <xf numFmtId="0" fontId="13" fillId="2" borderId="6" xfId="50" applyFont="1" applyFill="1" applyBorder="1" applyAlignment="1">
      <alignment horizontal="center" vertical="center" wrapText="1"/>
    </xf>
    <xf numFmtId="49" fontId="14" fillId="0" borderId="6" xfId="50" applyNumberFormat="1" applyFont="1" applyFill="1" applyBorder="1" applyAlignment="1">
      <alignment horizontal="center" vertical="center" wrapText="1"/>
    </xf>
    <xf numFmtId="0" fontId="14" fillId="0" borderId="6" xfId="50" applyFont="1" applyFill="1" applyBorder="1" applyAlignment="1">
      <alignment horizontal="center" vertical="center" wrapText="1"/>
    </xf>
    <xf numFmtId="0" fontId="14" fillId="0" borderId="0" xfId="50" applyFont="1"/>
    <xf numFmtId="49" fontId="13" fillId="3" borderId="6" xfId="50" applyNumberFormat="1" applyFont="1" applyFill="1" applyBorder="1" applyAlignment="1">
      <alignment horizontal="center" vertical="center"/>
    </xf>
    <xf numFmtId="0" fontId="13" fillId="3" borderId="6" xfId="50" applyFont="1" applyFill="1" applyBorder="1" applyAlignment="1">
      <alignment vertical="center"/>
    </xf>
    <xf numFmtId="3" fontId="13" fillId="3" borderId="6" xfId="50" applyNumberFormat="1" applyFont="1" applyFill="1" applyBorder="1" applyAlignment="1">
      <alignment horizontal="center" vertical="center"/>
    </xf>
    <xf numFmtId="3" fontId="13" fillId="3" borderId="6" xfId="50" applyNumberFormat="1" applyFont="1" applyFill="1" applyBorder="1" applyAlignment="1">
      <alignment vertical="center"/>
    </xf>
    <xf numFmtId="0" fontId="13" fillId="0" borderId="0" xfId="50" applyFont="1" applyAlignment="1">
      <alignment vertical="center"/>
    </xf>
    <xf numFmtId="49" fontId="13" fillId="0" borderId="6" xfId="50" applyNumberFormat="1" applyFont="1" applyBorder="1" applyAlignment="1">
      <alignment horizontal="center" vertical="center"/>
    </xf>
    <xf numFmtId="0" fontId="13" fillId="0" borderId="6" xfId="50" applyFont="1" applyBorder="1" applyAlignment="1">
      <alignment vertical="center"/>
    </xf>
    <xf numFmtId="3" fontId="13" fillId="0" borderId="6" xfId="50" applyNumberFormat="1" applyFont="1" applyBorder="1" applyAlignment="1">
      <alignment horizontal="center" vertical="center"/>
    </xf>
    <xf numFmtId="3" fontId="13" fillId="0" borderId="6" xfId="50" applyNumberFormat="1" applyFont="1" applyBorder="1" applyAlignment="1">
      <alignment vertical="center"/>
    </xf>
    <xf numFmtId="0" fontId="13" fillId="0" borderId="8" xfId="50" applyFont="1" applyBorder="1"/>
    <xf numFmtId="3" fontId="13" fillId="0" borderId="0" xfId="50" applyNumberFormat="1" applyFont="1"/>
    <xf numFmtId="0" fontId="32" fillId="0" borderId="0" xfId="50" applyFont="1"/>
    <xf numFmtId="0" fontId="8" fillId="0" borderId="0" xfId="5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2" borderId="4" xfId="50" applyFont="1" applyFill="1" applyBorder="1" applyAlignment="1">
      <alignment horizontal="center" vertical="center" wrapText="1"/>
    </xf>
    <xf numFmtId="0" fontId="13" fillId="2" borderId="7" xfId="50" applyFont="1" applyFill="1" applyBorder="1" applyAlignment="1">
      <alignment horizontal="center" vertical="center" wrapText="1"/>
    </xf>
    <xf numFmtId="0" fontId="13" fillId="2" borderId="2" xfId="50" applyFont="1" applyFill="1" applyBorder="1" applyAlignment="1">
      <alignment horizontal="center" vertical="center" wrapText="1"/>
    </xf>
    <xf numFmtId="0" fontId="13" fillId="2" borderId="3" xfId="50" applyFont="1" applyFill="1" applyBorder="1" applyAlignment="1">
      <alignment horizontal="center" vertical="center" wrapText="1"/>
    </xf>
    <xf numFmtId="3" fontId="13" fillId="2" borderId="4" xfId="50" applyNumberFormat="1" applyFont="1" applyFill="1" applyBorder="1" applyAlignment="1">
      <alignment horizontal="center" vertical="center" wrapText="1"/>
    </xf>
    <xf numFmtId="3" fontId="13" fillId="2" borderId="7" xfId="50" applyNumberFormat="1" applyFont="1" applyFill="1" applyBorder="1" applyAlignment="1">
      <alignment horizontal="center" vertical="center" wrapText="1"/>
    </xf>
    <xf numFmtId="3" fontId="13" fillId="2" borderId="4" xfId="3" applyNumberFormat="1" applyFont="1" applyFill="1" applyBorder="1" applyAlignment="1">
      <alignment horizontal="center" vertical="center" wrapText="1"/>
    </xf>
    <xf numFmtId="3" fontId="13" fillId="2" borderId="7" xfId="3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6" fillId="0" borderId="0" xfId="52" applyFont="1" applyBorder="1"/>
    <xf numFmtId="0" fontId="8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34" fillId="0" borderId="0" xfId="0" applyFont="1" applyAlignment="1"/>
    <xf numFmtId="0" fontId="34" fillId="0" borderId="0" xfId="0" applyFont="1" applyAlignment="1">
      <alignment horizontal="right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166" fontId="36" fillId="2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166" fontId="36" fillId="2" borderId="6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14" fillId="0" borderId="0" xfId="0" applyFont="1"/>
    <xf numFmtId="0" fontId="36" fillId="0" borderId="6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vertical="center"/>
    </xf>
    <xf numFmtId="4" fontId="40" fillId="0" borderId="6" xfId="0" applyNumberFormat="1" applyFont="1" applyFill="1" applyBorder="1" applyAlignment="1">
      <alignment horizontal="center" vertical="center"/>
    </xf>
    <xf numFmtId="167" fontId="36" fillId="0" borderId="6" xfId="0" applyNumberFormat="1" applyFont="1" applyFill="1" applyBorder="1" applyAlignment="1">
      <alignment horizontal="center" vertical="center"/>
    </xf>
    <xf numFmtId="4" fontId="11" fillId="0" borderId="0" xfId="0" applyNumberFormat="1" applyFont="1"/>
    <xf numFmtId="167" fontId="41" fillId="0" borderId="6" xfId="0" applyNumberFormat="1" applyFont="1" applyFill="1" applyBorder="1" applyAlignment="1">
      <alignment horizontal="center" vertical="center"/>
    </xf>
    <xf numFmtId="0" fontId="42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0" fontId="25" fillId="0" borderId="0" xfId="2" applyFont="1" applyAlignment="1">
      <alignment horizontal="center" vertical="center"/>
    </xf>
    <xf numFmtId="0" fontId="43" fillId="0" borderId="0" xfId="2" applyFont="1" applyAlignment="1">
      <alignment horizontal="center" vertical="center"/>
    </xf>
    <xf numFmtId="0" fontId="27" fillId="0" borderId="0" xfId="2" applyFont="1" applyAlignment="1">
      <alignment vertical="center"/>
    </xf>
    <xf numFmtId="0" fontId="43" fillId="0" borderId="0" xfId="2" applyFont="1" applyAlignment="1">
      <alignment horizontal="right" vertical="center"/>
    </xf>
    <xf numFmtId="0" fontId="31" fillId="0" borderId="0" xfId="2" applyFont="1" applyAlignment="1">
      <alignment horizontal="center" vertical="center"/>
    </xf>
    <xf numFmtId="0" fontId="31" fillId="0" borderId="0" xfId="2" applyFont="1" applyBorder="1" applyAlignment="1">
      <alignment horizontal="center" vertical="center"/>
    </xf>
    <xf numFmtId="0" fontId="25" fillId="0" borderId="0" xfId="2" applyFont="1" applyBorder="1" applyAlignment="1">
      <alignment horizontal="center" vertical="center"/>
    </xf>
    <xf numFmtId="49" fontId="25" fillId="0" borderId="0" xfId="2" applyNumberFormat="1" applyFont="1" applyBorder="1" applyAlignment="1">
      <alignment horizontal="center" vertical="center"/>
    </xf>
    <xf numFmtId="0" fontId="11" fillId="0" borderId="8" xfId="0" applyFont="1" applyBorder="1"/>
    <xf numFmtId="0" fontId="44" fillId="0" borderId="0" xfId="0" applyFont="1"/>
    <xf numFmtId="0" fontId="45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49" fontId="45" fillId="0" borderId="0" xfId="0" applyNumberFormat="1" applyFont="1" applyFill="1" applyAlignment="1">
      <alignment horizontal="center" vertical="center" wrapText="1"/>
    </xf>
    <xf numFmtId="0" fontId="46" fillId="0" borderId="0" xfId="0" applyFont="1"/>
    <xf numFmtId="0" fontId="47" fillId="0" borderId="0" xfId="0" applyFont="1" applyFill="1" applyAlignment="1">
      <alignment horizontal="center" vertical="top" wrapText="1"/>
    </xf>
    <xf numFmtId="49" fontId="47" fillId="0" borderId="0" xfId="0" applyNumberFormat="1" applyFont="1" applyFill="1" applyAlignment="1">
      <alignment horizontal="center" vertical="top" wrapText="1"/>
    </xf>
    <xf numFmtId="49" fontId="48" fillId="2" borderId="6" xfId="55" applyNumberFormat="1" applyFont="1" applyFill="1" applyBorder="1" applyAlignment="1">
      <alignment horizontal="center" vertical="center" wrapText="1"/>
    </xf>
    <xf numFmtId="0" fontId="48" fillId="2" borderId="6" xfId="55" applyNumberFormat="1" applyFont="1" applyFill="1" applyBorder="1" applyAlignment="1">
      <alignment horizontal="center" vertical="center" wrapText="1"/>
    </xf>
    <xf numFmtId="0" fontId="48" fillId="2" borderId="4" xfId="55" applyFont="1" applyFill="1" applyBorder="1" applyAlignment="1">
      <alignment horizontal="center" vertical="center" wrapText="1"/>
    </xf>
    <xf numFmtId="166" fontId="48" fillId="2" borderId="4" xfId="0" applyNumberFormat="1" applyFont="1" applyFill="1" applyBorder="1" applyAlignment="1">
      <alignment horizontal="center" vertical="center" wrapText="1"/>
    </xf>
    <xf numFmtId="49" fontId="48" fillId="2" borderId="6" xfId="55" applyNumberFormat="1" applyFont="1" applyFill="1" applyBorder="1" applyAlignment="1">
      <alignment horizontal="center" vertical="center" wrapText="1"/>
    </xf>
    <xf numFmtId="0" fontId="48" fillId="2" borderId="6" xfId="55" applyNumberFormat="1" applyFont="1" applyFill="1" applyBorder="1" applyAlignment="1">
      <alignment horizontal="center" vertical="center" wrapText="1"/>
    </xf>
    <xf numFmtId="0" fontId="48" fillId="2" borderId="7" xfId="55" applyFont="1" applyFill="1" applyBorder="1" applyAlignment="1">
      <alignment horizontal="center" vertical="center" wrapText="1"/>
    </xf>
    <xf numFmtId="166" fontId="48" fillId="2" borderId="7" xfId="0" applyNumberFormat="1" applyFont="1" applyFill="1" applyBorder="1" applyAlignment="1">
      <alignment horizontal="center" vertical="center" wrapText="1"/>
    </xf>
    <xf numFmtId="49" fontId="49" fillId="0" borderId="6" xfId="55" applyNumberFormat="1" applyFont="1" applyFill="1" applyBorder="1" applyAlignment="1">
      <alignment horizontal="center" vertical="center" wrapText="1"/>
    </xf>
    <xf numFmtId="0" fontId="50" fillId="0" borderId="0" xfId="0" applyFont="1"/>
    <xf numFmtId="49" fontId="51" fillId="4" borderId="2" xfId="55" applyNumberFormat="1" applyFont="1" applyFill="1" applyBorder="1" applyAlignment="1">
      <alignment vertical="center"/>
    </xf>
    <xf numFmtId="49" fontId="51" fillId="4" borderId="9" xfId="55" applyNumberFormat="1" applyFont="1" applyFill="1" applyBorder="1" applyAlignment="1">
      <alignment vertical="center" wrapText="1"/>
    </xf>
    <xf numFmtId="49" fontId="52" fillId="4" borderId="3" xfId="55" applyNumberFormat="1" applyFont="1" applyFill="1" applyBorder="1" applyAlignment="1">
      <alignment vertical="center" wrapText="1"/>
    </xf>
    <xf numFmtId="49" fontId="53" fillId="0" borderId="6" xfId="55" applyNumberFormat="1" applyFont="1" applyFill="1" applyBorder="1" applyAlignment="1">
      <alignment horizontal="center" vertical="center" wrapText="1"/>
    </xf>
    <xf numFmtId="0" fontId="53" fillId="0" borderId="2" xfId="55" applyFont="1" applyFill="1" applyBorder="1" applyAlignment="1">
      <alignment horizontal="left" vertical="center" wrapText="1"/>
    </xf>
    <xf numFmtId="0" fontId="53" fillId="0" borderId="6" xfId="55" applyFont="1" applyFill="1" applyBorder="1" applyAlignment="1">
      <alignment horizontal="left" vertical="center" wrapText="1"/>
    </xf>
    <xf numFmtId="0" fontId="25" fillId="0" borderId="6" xfId="55" applyFont="1" applyFill="1" applyBorder="1" applyAlignment="1">
      <alignment horizontal="left" vertical="center" wrapText="1"/>
    </xf>
    <xf numFmtId="49" fontId="48" fillId="0" borderId="6" xfId="55" applyNumberFormat="1" applyFont="1" applyFill="1" applyBorder="1" applyAlignment="1">
      <alignment horizontal="center" vertical="center" wrapText="1"/>
    </xf>
    <xf numFmtId="0" fontId="53" fillId="0" borderId="6" xfId="55" applyFont="1" applyFill="1" applyBorder="1" applyAlignment="1">
      <alignment horizontal="center" vertical="center" wrapText="1"/>
    </xf>
    <xf numFmtId="4" fontId="52" fillId="0" borderId="6" xfId="55" applyNumberFormat="1" applyFont="1" applyFill="1" applyBorder="1" applyAlignment="1">
      <alignment vertical="center" wrapText="1"/>
    </xf>
    <xf numFmtId="0" fontId="46" fillId="0" borderId="0" xfId="0" applyFont="1" applyFill="1"/>
    <xf numFmtId="49" fontId="46" fillId="0" borderId="0" xfId="0" applyNumberFormat="1" applyFont="1"/>
    <xf numFmtId="0" fontId="46" fillId="0" borderId="8" xfId="0" applyFont="1" applyBorder="1"/>
    <xf numFmtId="49" fontId="46" fillId="0" borderId="8" xfId="0" applyNumberFormat="1" applyFont="1" applyBorder="1"/>
    <xf numFmtId="0" fontId="56" fillId="0" borderId="0" xfId="0" applyFont="1" applyAlignment="1">
      <alignment vertical="top"/>
    </xf>
    <xf numFmtId="0" fontId="57" fillId="0" borderId="0" xfId="0" applyFont="1" applyAlignment="1">
      <alignment horizontal="left" wrapText="1"/>
    </xf>
    <xf numFmtId="0" fontId="57" fillId="0" borderId="0" xfId="0" applyFont="1"/>
    <xf numFmtId="0" fontId="0" fillId="0" borderId="8" xfId="0" applyBorder="1"/>
    <xf numFmtId="49" fontId="0" fillId="0" borderId="0" xfId="0" applyNumberFormat="1"/>
    <xf numFmtId="49" fontId="48" fillId="2" borderId="6" xfId="56" applyNumberFormat="1" applyFont="1" applyFill="1" applyBorder="1" applyAlignment="1">
      <alignment horizontal="center" vertical="center" wrapText="1"/>
    </xf>
    <xf numFmtId="0" fontId="48" fillId="2" borderId="6" xfId="56" applyNumberFormat="1" applyFont="1" applyFill="1" applyBorder="1" applyAlignment="1">
      <alignment horizontal="center" vertical="center" wrapText="1"/>
    </xf>
    <xf numFmtId="0" fontId="48" fillId="2" borderId="4" xfId="56" applyFont="1" applyFill="1" applyBorder="1" applyAlignment="1">
      <alignment horizontal="center" vertical="center" wrapText="1"/>
    </xf>
    <xf numFmtId="49" fontId="48" fillId="2" borderId="6" xfId="56" applyNumberFormat="1" applyFont="1" applyFill="1" applyBorder="1" applyAlignment="1">
      <alignment horizontal="center" vertical="center" wrapText="1"/>
    </xf>
    <xf numFmtId="0" fontId="48" fillId="2" borderId="6" xfId="56" applyNumberFormat="1" applyFont="1" applyFill="1" applyBorder="1" applyAlignment="1">
      <alignment horizontal="center" vertical="center" wrapText="1"/>
    </xf>
    <xf numFmtId="0" fontId="48" fillId="2" borderId="7" xfId="56" applyFont="1" applyFill="1" applyBorder="1" applyAlignment="1">
      <alignment horizontal="center" vertical="center" wrapText="1"/>
    </xf>
    <xf numFmtId="49" fontId="49" fillId="0" borderId="6" xfId="56" applyNumberFormat="1" applyFont="1" applyFill="1" applyBorder="1" applyAlignment="1">
      <alignment horizontal="center" vertical="center" wrapText="1"/>
    </xf>
    <xf numFmtId="0" fontId="58" fillId="0" borderId="0" xfId="0" applyFont="1"/>
    <xf numFmtId="49" fontId="51" fillId="4" borderId="2" xfId="56" applyNumberFormat="1" applyFont="1" applyFill="1" applyBorder="1" applyAlignment="1">
      <alignment vertical="center"/>
    </xf>
    <xf numFmtId="49" fontId="51" fillId="4" borderId="9" xfId="56" applyNumberFormat="1" applyFont="1" applyFill="1" applyBorder="1" applyAlignment="1">
      <alignment vertical="center" wrapText="1"/>
    </xf>
    <xf numFmtId="49" fontId="52" fillId="4" borderId="3" xfId="56" applyNumberFormat="1" applyFont="1" applyFill="1" applyBorder="1" applyAlignment="1">
      <alignment vertical="center" wrapText="1"/>
    </xf>
    <xf numFmtId="49" fontId="53" fillId="0" borderId="6" xfId="56" applyNumberFormat="1" applyFont="1" applyFill="1" applyBorder="1" applyAlignment="1">
      <alignment horizontal="center" vertical="center" wrapText="1"/>
    </xf>
    <xf numFmtId="0" fontId="53" fillId="0" borderId="2" xfId="56" applyFont="1" applyFill="1" applyBorder="1" applyAlignment="1">
      <alignment horizontal="left" vertical="center" wrapText="1"/>
    </xf>
    <xf numFmtId="0" fontId="53" fillId="0" borderId="6" xfId="56" applyFont="1" applyFill="1" applyBorder="1" applyAlignment="1">
      <alignment horizontal="left" vertical="center" wrapText="1"/>
    </xf>
    <xf numFmtId="0" fontId="25" fillId="0" borderId="6" xfId="56" applyFont="1" applyFill="1" applyBorder="1" applyAlignment="1">
      <alignment horizontal="left" vertical="center" wrapText="1"/>
    </xf>
    <xf numFmtId="49" fontId="48" fillId="0" borderId="6" xfId="56" applyNumberFormat="1" applyFont="1" applyFill="1" applyBorder="1" applyAlignment="1">
      <alignment horizontal="center" vertical="center" wrapText="1"/>
    </xf>
    <xf numFmtId="0" fontId="53" fillId="0" borderId="6" xfId="56" applyFont="1" applyFill="1" applyBorder="1" applyAlignment="1">
      <alignment horizontal="center" vertical="center" wrapText="1"/>
    </xf>
    <xf numFmtId="4" fontId="52" fillId="0" borderId="6" xfId="56" applyNumberFormat="1" applyFont="1" applyFill="1" applyBorder="1" applyAlignment="1">
      <alignment vertical="center" wrapText="1"/>
    </xf>
    <xf numFmtId="49" fontId="25" fillId="0" borderId="6" xfId="56" applyNumberFormat="1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left" vertical="center" wrapText="1"/>
    </xf>
    <xf numFmtId="0" fontId="59" fillId="0" borderId="0" xfId="0" applyFont="1" applyFill="1" applyAlignment="1">
      <alignment horizontal="center" vertical="center" wrapText="1"/>
    </xf>
    <xf numFmtId="4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6" fillId="0" borderId="0" xfId="61" applyFont="1" applyBorder="1"/>
    <xf numFmtId="49" fontId="12" fillId="0" borderId="0" xfId="0" applyNumberFormat="1" applyFont="1" applyAlignment="1">
      <alignment horizontal="center" vertical="center" wrapText="1"/>
    </xf>
    <xf numFmtId="49" fontId="44" fillId="0" borderId="0" xfId="0" applyNumberFormat="1" applyFont="1"/>
    <xf numFmtId="49" fontId="32" fillId="0" borderId="0" xfId="0" applyNumberFormat="1" applyFont="1"/>
    <xf numFmtId="49" fontId="53" fillId="0" borderId="0" xfId="56" applyNumberFormat="1" applyFont="1" applyFill="1" applyBorder="1" applyAlignment="1">
      <alignment horizontal="center" vertical="center" wrapText="1"/>
    </xf>
    <xf numFmtId="0" fontId="53" fillId="0" borderId="0" xfId="56" applyFont="1" applyFill="1" applyBorder="1" applyAlignment="1">
      <alignment horizontal="left" vertical="center" wrapText="1"/>
    </xf>
    <xf numFmtId="0" fontId="53" fillId="0" borderId="9" xfId="56" applyFont="1" applyFill="1" applyBorder="1" applyAlignment="1">
      <alignment horizontal="left" vertical="center" wrapText="1"/>
    </xf>
    <xf numFmtId="0" fontId="25" fillId="0" borderId="0" xfId="56" applyFont="1" applyFill="1" applyBorder="1" applyAlignment="1">
      <alignment horizontal="left" vertical="center" wrapText="1"/>
    </xf>
    <xf numFmtId="49" fontId="48" fillId="0" borderId="0" xfId="56" applyNumberFormat="1" applyFont="1" applyFill="1" applyBorder="1" applyAlignment="1">
      <alignment horizontal="center" vertical="center" wrapText="1"/>
    </xf>
    <xf numFmtId="0" fontId="53" fillId="0" borderId="0" xfId="56" applyFont="1" applyFill="1" applyBorder="1" applyAlignment="1">
      <alignment horizontal="center" vertical="center" wrapText="1"/>
    </xf>
    <xf numFmtId="4" fontId="52" fillId="0" borderId="0" xfId="56" applyNumberFormat="1" applyFont="1" applyFill="1" applyBorder="1" applyAlignment="1">
      <alignment vertical="center" wrapText="1"/>
    </xf>
    <xf numFmtId="0" fontId="28" fillId="0" borderId="0" xfId="0" applyFont="1" applyFill="1" applyAlignment="1">
      <alignment horizontal="center" vertical="center" wrapText="1"/>
    </xf>
    <xf numFmtId="49" fontId="28" fillId="0" borderId="0" xfId="0" applyNumberFormat="1" applyFont="1" applyFill="1" applyAlignment="1">
      <alignment horizontal="center" vertical="center" wrapText="1"/>
    </xf>
    <xf numFmtId="49" fontId="54" fillId="2" borderId="6" xfId="56" applyNumberFormat="1" applyFont="1" applyFill="1" applyBorder="1" applyAlignment="1">
      <alignment horizontal="center" vertical="center" wrapText="1"/>
    </xf>
    <xf numFmtId="0" fontId="54" fillId="2" borderId="6" xfId="56" applyNumberFormat="1" applyFont="1" applyFill="1" applyBorder="1" applyAlignment="1">
      <alignment horizontal="center" vertical="center" wrapText="1"/>
    </xf>
    <xf numFmtId="0" fontId="54" fillId="2" borderId="6" xfId="56" applyFont="1" applyFill="1" applyBorder="1" applyAlignment="1">
      <alignment horizontal="center" vertical="center" wrapText="1"/>
    </xf>
    <xf numFmtId="166" fontId="54" fillId="2" borderId="6" xfId="0" applyNumberFormat="1" applyFont="1" applyFill="1" applyBorder="1" applyAlignment="1">
      <alignment horizontal="center" vertical="center" wrapText="1"/>
    </xf>
    <xf numFmtId="49" fontId="54" fillId="2" borderId="6" xfId="56" applyNumberFormat="1" applyFont="1" applyFill="1" applyBorder="1" applyAlignment="1">
      <alignment horizontal="center" vertical="center" wrapText="1"/>
    </xf>
    <xf numFmtId="0" fontId="54" fillId="2" borderId="6" xfId="56" applyNumberFormat="1" applyFont="1" applyFill="1" applyBorder="1" applyAlignment="1">
      <alignment horizontal="center" vertical="center" wrapText="1"/>
    </xf>
    <xf numFmtId="49" fontId="54" fillId="0" borderId="6" xfId="56" applyNumberFormat="1" applyFont="1" applyFill="1" applyBorder="1" applyAlignment="1">
      <alignment horizontal="center" vertical="center" wrapText="1"/>
    </xf>
    <xf numFmtId="0" fontId="61" fillId="2" borderId="2" xfId="0" applyFont="1" applyFill="1" applyBorder="1" applyAlignment="1">
      <alignment horizontal="center" vertical="center" wrapText="1"/>
    </xf>
    <xf numFmtId="0" fontId="61" fillId="2" borderId="9" xfId="0" applyFont="1" applyFill="1" applyBorder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 wrapText="1"/>
    </xf>
    <xf numFmtId="49" fontId="55" fillId="3" borderId="2" xfId="56" applyNumberFormat="1" applyFont="1" applyFill="1" applyBorder="1" applyAlignment="1">
      <alignment horizontal="left" vertical="center" wrapText="1"/>
    </xf>
    <xf numFmtId="49" fontId="55" fillId="3" borderId="9" xfId="56" applyNumberFormat="1" applyFont="1" applyFill="1" applyBorder="1" applyAlignment="1">
      <alignment horizontal="left" vertical="center" wrapText="1"/>
    </xf>
    <xf numFmtId="49" fontId="55" fillId="3" borderId="3" xfId="56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49" fontId="53" fillId="0" borderId="9" xfId="56" applyNumberFormat="1" applyFont="1" applyFill="1" applyBorder="1" applyAlignment="1">
      <alignment horizontal="center" vertical="center" wrapText="1"/>
    </xf>
    <xf numFmtId="0" fontId="25" fillId="0" borderId="9" xfId="56" applyFont="1" applyFill="1" applyBorder="1" applyAlignment="1">
      <alignment horizontal="left" vertical="center" wrapText="1"/>
    </xf>
    <xf numFmtId="49" fontId="11" fillId="0" borderId="0" xfId="0" applyNumberFormat="1" applyFont="1"/>
    <xf numFmtId="49" fontId="11" fillId="0" borderId="0" xfId="2" applyNumberFormat="1" applyFont="1"/>
    <xf numFmtId="0" fontId="7" fillId="0" borderId="0" xfId="2" applyFont="1" applyAlignment="1">
      <alignment horizontal="right"/>
    </xf>
    <xf numFmtId="0" fontId="29" fillId="0" borderId="0" xfId="2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54" fillId="2" borderId="2" xfId="2" applyFont="1" applyFill="1" applyBorder="1" applyAlignment="1">
      <alignment horizontal="center" vertical="center" wrapText="1"/>
    </xf>
    <xf numFmtId="0" fontId="54" fillId="2" borderId="3" xfId="2" applyFont="1" applyFill="1" applyBorder="1" applyAlignment="1">
      <alignment horizontal="center" vertical="center" wrapText="1"/>
    </xf>
    <xf numFmtId="0" fontId="54" fillId="2" borderId="10" xfId="2" applyFont="1" applyFill="1" applyBorder="1" applyAlignment="1">
      <alignment horizontal="center" vertical="center" wrapText="1"/>
    </xf>
    <xf numFmtId="0" fontId="54" fillId="2" borderId="1" xfId="2" applyFont="1" applyFill="1" applyBorder="1" applyAlignment="1">
      <alignment horizontal="center" vertical="center" wrapText="1"/>
    </xf>
    <xf numFmtId="49" fontId="54" fillId="2" borderId="6" xfId="0" applyNumberFormat="1" applyFont="1" applyFill="1" applyBorder="1" applyAlignment="1">
      <alignment horizontal="center" vertical="center" wrapText="1"/>
    </xf>
    <xf numFmtId="10" fontId="36" fillId="2" borderId="6" xfId="2" applyNumberFormat="1" applyFont="1" applyFill="1" applyBorder="1" applyAlignment="1">
      <alignment horizontal="center" vertical="center" wrapText="1"/>
    </xf>
    <xf numFmtId="0" fontId="36" fillId="2" borderId="6" xfId="53" applyFont="1" applyFill="1" applyBorder="1" applyAlignment="1">
      <alignment horizontal="center" vertical="center" wrapText="1"/>
    </xf>
    <xf numFmtId="0" fontId="54" fillId="2" borderId="6" xfId="2" applyFont="1" applyFill="1" applyBorder="1" applyAlignment="1">
      <alignment horizontal="center" vertical="center" wrapText="1"/>
    </xf>
    <xf numFmtId="0" fontId="29" fillId="0" borderId="0" xfId="2" applyFont="1" applyAlignment="1">
      <alignment horizontal="center" vertical="center"/>
    </xf>
    <xf numFmtId="0" fontId="54" fillId="2" borderId="4" xfId="2" applyFont="1" applyFill="1" applyBorder="1" applyAlignment="1">
      <alignment horizontal="center" vertical="center" wrapText="1"/>
    </xf>
    <xf numFmtId="0" fontId="54" fillId="2" borderId="6" xfId="2" applyFont="1" applyFill="1" applyBorder="1" applyAlignment="1">
      <alignment horizontal="center" vertical="center" wrapText="1"/>
    </xf>
    <xf numFmtId="49" fontId="54" fillId="2" borderId="6" xfId="0" applyNumberFormat="1" applyFont="1" applyFill="1" applyBorder="1" applyAlignment="1">
      <alignment horizontal="center" vertical="center"/>
    </xf>
    <xf numFmtId="0" fontId="54" fillId="0" borderId="0" xfId="2" applyFont="1" applyAlignment="1">
      <alignment horizontal="center" vertical="center"/>
    </xf>
    <xf numFmtId="0" fontId="62" fillId="0" borderId="0" xfId="2" applyFont="1"/>
    <xf numFmtId="0" fontId="63" fillId="0" borderId="6" xfId="2" applyFont="1" applyFill="1" applyBorder="1" applyAlignment="1">
      <alignment horizontal="center" vertical="center"/>
    </xf>
    <xf numFmtId="49" fontId="63" fillId="0" borderId="6" xfId="2" applyNumberFormat="1" applyFont="1" applyFill="1" applyBorder="1" applyAlignment="1">
      <alignment horizontal="center" vertical="center"/>
    </xf>
    <xf numFmtId="0" fontId="64" fillId="0" borderId="0" xfId="2" applyFont="1" applyAlignment="1">
      <alignment horizontal="center" vertical="center"/>
    </xf>
    <xf numFmtId="0" fontId="65" fillId="0" borderId="0" xfId="2" applyFont="1"/>
    <xf numFmtId="49" fontId="11" fillId="0" borderId="6" xfId="2" applyNumberFormat="1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1" fontId="11" fillId="0" borderId="6" xfId="2" applyNumberFormat="1" applyFont="1" applyFill="1" applyBorder="1" applyAlignment="1">
      <alignment horizontal="center" vertical="center" wrapText="1"/>
    </xf>
    <xf numFmtId="49" fontId="66" fillId="0" borderId="6" xfId="0" applyNumberFormat="1" applyFont="1" applyFill="1" applyBorder="1" applyAlignment="1">
      <alignment horizontal="center" vertical="center"/>
    </xf>
    <xf numFmtId="49" fontId="11" fillId="0" borderId="6" xfId="2" applyNumberFormat="1" applyFont="1" applyFill="1" applyBorder="1" applyAlignment="1">
      <alignment horizontal="center" vertical="center" wrapText="1"/>
    </xf>
    <xf numFmtId="4" fontId="66" fillId="0" borderId="6" xfId="2" applyNumberFormat="1" applyFont="1" applyFill="1" applyBorder="1" applyAlignment="1">
      <alignment horizontal="center" vertical="center"/>
    </xf>
    <xf numFmtId="0" fontId="25" fillId="0" borderId="0" xfId="2" applyFont="1" applyFill="1" applyAlignment="1">
      <alignment horizontal="center" vertical="center"/>
    </xf>
    <xf numFmtId="49" fontId="54" fillId="0" borderId="6" xfId="2" applyNumberFormat="1" applyFont="1" applyFill="1" applyBorder="1" applyAlignment="1">
      <alignment horizontal="center" vertical="center"/>
    </xf>
    <xf numFmtId="0" fontId="54" fillId="0" borderId="6" xfId="2" applyFont="1" applyFill="1" applyBorder="1" applyAlignment="1">
      <alignment horizontal="left" vertical="center" wrapText="1"/>
    </xf>
    <xf numFmtId="0" fontId="54" fillId="0" borderId="6" xfId="0" applyFont="1" applyFill="1" applyBorder="1" applyAlignment="1">
      <alignment horizontal="center" vertical="center"/>
    </xf>
    <xf numFmtId="49" fontId="55" fillId="0" borderId="6" xfId="0" applyNumberFormat="1" applyFont="1" applyFill="1" applyBorder="1" applyAlignment="1">
      <alignment horizontal="center" vertical="center"/>
    </xf>
    <xf numFmtId="49" fontId="54" fillId="0" borderId="6" xfId="2" applyNumberFormat="1" applyFont="1" applyFill="1" applyBorder="1" applyAlignment="1">
      <alignment horizontal="center" vertical="center" wrapText="1"/>
    </xf>
    <xf numFmtId="4" fontId="55" fillId="0" borderId="6" xfId="2" applyNumberFormat="1" applyFont="1" applyFill="1" applyBorder="1" applyAlignment="1">
      <alignment horizontal="center" vertical="center"/>
    </xf>
    <xf numFmtId="1" fontId="54" fillId="0" borderId="6" xfId="2" applyNumberFormat="1" applyFont="1" applyFill="1" applyBorder="1" applyAlignment="1">
      <alignment horizontal="center" vertical="center" wrapText="1"/>
    </xf>
    <xf numFmtId="49" fontId="11" fillId="0" borderId="7" xfId="2" applyNumberFormat="1" applyFont="1" applyFill="1" applyBorder="1" applyAlignment="1">
      <alignment horizontal="center" vertical="center"/>
    </xf>
    <xf numFmtId="0" fontId="11" fillId="0" borderId="7" xfId="2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1" fontId="11" fillId="0" borderId="7" xfId="2" applyNumberFormat="1" applyFont="1" applyFill="1" applyBorder="1" applyAlignment="1">
      <alignment horizontal="center" vertical="center" wrapText="1"/>
    </xf>
    <xf numFmtId="49" fontId="11" fillId="0" borderId="7" xfId="2" applyNumberFormat="1" applyFont="1" applyFill="1" applyBorder="1" applyAlignment="1">
      <alignment horizontal="center" vertical="center" wrapText="1"/>
    </xf>
    <xf numFmtId="4" fontId="66" fillId="0" borderId="7" xfId="2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left" vertical="center" wrapText="1"/>
    </xf>
    <xf numFmtId="49" fontId="11" fillId="0" borderId="6" xfId="11" applyNumberFormat="1" applyFont="1" applyFill="1" applyBorder="1" applyAlignment="1">
      <alignment horizontal="center" vertical="center"/>
    </xf>
    <xf numFmtId="0" fontId="11" fillId="0" borderId="6" xfId="11" applyFont="1" applyFill="1" applyBorder="1" applyAlignment="1">
      <alignment horizontal="left" vertical="center" wrapText="1"/>
    </xf>
    <xf numFmtId="1" fontId="11" fillId="0" borderId="6" xfId="11" applyNumberFormat="1" applyFont="1" applyFill="1" applyBorder="1" applyAlignment="1">
      <alignment horizontal="center" vertical="center" wrapText="1"/>
    </xf>
    <xf numFmtId="49" fontId="11" fillId="0" borderId="6" xfId="11" applyNumberFormat="1" applyFont="1" applyFill="1" applyBorder="1" applyAlignment="1">
      <alignment horizontal="center" vertical="center" wrapText="1"/>
    </xf>
    <xf numFmtId="0" fontId="25" fillId="0" borderId="0" xfId="11" applyFont="1" applyAlignment="1">
      <alignment horizontal="center" vertical="center"/>
    </xf>
    <xf numFmtId="49" fontId="25" fillId="0" borderId="0" xfId="2" applyNumberFormat="1" applyFont="1" applyAlignment="1">
      <alignment horizontal="center" vertical="center"/>
    </xf>
    <xf numFmtId="0" fontId="27" fillId="0" borderId="0" xfId="2" applyFont="1" applyAlignment="1">
      <alignment horizontal="left" vertical="center"/>
    </xf>
    <xf numFmtId="0" fontId="27" fillId="0" borderId="0" xfId="2" applyFont="1" applyAlignment="1">
      <alignment horizontal="center" vertical="center"/>
    </xf>
    <xf numFmtId="0" fontId="67" fillId="0" borderId="0" xfId="2" applyFont="1" applyAlignment="1">
      <alignment horizontal="center" vertical="center"/>
    </xf>
    <xf numFmtId="49" fontId="27" fillId="0" borderId="0" xfId="2" applyNumberFormat="1" applyFont="1" applyAlignment="1">
      <alignment horizontal="center" vertical="center"/>
    </xf>
    <xf numFmtId="0" fontId="68" fillId="0" borderId="0" xfId="2" applyFont="1" applyFill="1" applyAlignment="1">
      <alignment horizontal="center" vertical="center"/>
    </xf>
    <xf numFmtId="0" fontId="27" fillId="0" borderId="0" xfId="2" applyFont="1" applyFill="1" applyAlignment="1">
      <alignment horizontal="center" vertical="center"/>
    </xf>
    <xf numFmtId="0" fontId="25" fillId="0" borderId="8" xfId="2" applyFont="1" applyBorder="1" applyAlignment="1">
      <alignment horizontal="center" vertical="center"/>
    </xf>
    <xf numFmtId="0" fontId="31" fillId="0" borderId="8" xfId="2" applyFont="1" applyBorder="1" applyAlignment="1">
      <alignment horizontal="center" vertical="center"/>
    </xf>
    <xf numFmtId="0" fontId="31" fillId="0" borderId="0" xfId="2" applyFont="1" applyFill="1" applyAlignment="1">
      <alignment horizontal="center" vertical="center"/>
    </xf>
    <xf numFmtId="49" fontId="25" fillId="0" borderId="0" xfId="2" applyNumberFormat="1" applyFont="1" applyFill="1" applyAlignment="1">
      <alignment horizontal="center" vertical="center"/>
    </xf>
    <xf numFmtId="0" fontId="10" fillId="0" borderId="0" xfId="2"/>
    <xf numFmtId="0" fontId="69" fillId="3" borderId="2" xfId="0" applyFont="1" applyFill="1" applyBorder="1" applyAlignment="1">
      <alignment vertical="center"/>
    </xf>
    <xf numFmtId="0" fontId="69" fillId="3" borderId="9" xfId="0" applyFont="1" applyFill="1" applyBorder="1" applyAlignment="1">
      <alignment vertical="center"/>
    </xf>
    <xf numFmtId="0" fontId="69" fillId="3" borderId="9" xfId="0" applyFont="1" applyFill="1" applyBorder="1" applyAlignment="1">
      <alignment horizontal="right" vertical="center"/>
    </xf>
    <xf numFmtId="0" fontId="70" fillId="3" borderId="9" xfId="0" applyFont="1" applyFill="1" applyBorder="1" applyAlignment="1">
      <alignment horizontal="center" vertical="center"/>
    </xf>
    <xf numFmtId="0" fontId="70" fillId="3" borderId="9" xfId="0" applyFont="1" applyFill="1" applyBorder="1" applyAlignment="1">
      <alignment vertical="center"/>
    </xf>
    <xf numFmtId="0" fontId="69" fillId="3" borderId="3" xfId="0" applyFont="1" applyFill="1" applyBorder="1" applyAlignment="1">
      <alignment vertical="center"/>
    </xf>
    <xf numFmtId="0" fontId="71" fillId="0" borderId="0" xfId="2" applyFont="1"/>
    <xf numFmtId="0" fontId="72" fillId="0" borderId="0" xfId="2" applyFont="1"/>
    <xf numFmtId="0" fontId="54" fillId="0" borderId="6" xfId="2" applyNumberFormat="1" applyFont="1" applyFill="1" applyBorder="1" applyAlignment="1">
      <alignment horizontal="center" vertical="center" wrapText="1"/>
    </xf>
    <xf numFmtId="4" fontId="55" fillId="0" borderId="6" xfId="2" applyNumberFormat="1" applyFont="1" applyBorder="1" applyAlignment="1">
      <alignment horizontal="center" vertical="center"/>
    </xf>
    <xf numFmtId="0" fontId="11" fillId="0" borderId="9" xfId="2" applyNumberFormat="1" applyFont="1" applyFill="1" applyBorder="1" applyAlignment="1">
      <alignment horizontal="center" vertical="center" wrapText="1"/>
    </xf>
    <xf numFmtId="49" fontId="13" fillId="0" borderId="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49" fontId="25" fillId="0" borderId="0" xfId="2" applyNumberFormat="1" applyFont="1" applyFill="1" applyBorder="1" applyAlignment="1">
      <alignment horizontal="center" vertical="center" wrapText="1"/>
    </xf>
    <xf numFmtId="0" fontId="63" fillId="0" borderId="0" xfId="2" applyFont="1" applyFill="1" applyBorder="1" applyAlignment="1">
      <alignment horizontal="left" vertical="center"/>
    </xf>
    <xf numFmtId="49" fontId="13" fillId="0" borderId="0" xfId="2" applyNumberFormat="1" applyFont="1" applyFill="1" applyBorder="1" applyAlignment="1">
      <alignment horizontal="center" vertical="center" wrapText="1"/>
    </xf>
    <xf numFmtId="4" fontId="15" fillId="0" borderId="0" xfId="2" applyNumberFormat="1" applyFont="1" applyFill="1" applyBorder="1" applyAlignment="1">
      <alignment horizontal="center" vertical="center"/>
    </xf>
    <xf numFmtId="49" fontId="55" fillId="0" borderId="7" xfId="0" applyNumberFormat="1" applyFont="1" applyFill="1" applyBorder="1" applyAlignment="1">
      <alignment horizontal="center" vertical="center"/>
    </xf>
    <xf numFmtId="49" fontId="73" fillId="0" borderId="0" xfId="2" applyNumberFormat="1" applyFont="1" applyAlignment="1">
      <alignment horizontal="center" vertical="center"/>
    </xf>
  </cellXfs>
  <cellStyles count="71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3"/>
    <cellStyle name="Обычный 13 2" xfId="49"/>
    <cellStyle name="Обычный 13 2 2" xfId="50"/>
    <cellStyle name="Обычный 13 2 3" xfId="54"/>
    <cellStyle name="Обычный 14" xfId="9"/>
    <cellStyle name="Обычный 15" xfId="58"/>
    <cellStyle name="Обычный 2" xfId="2"/>
    <cellStyle name="Обычный 2 2" xfId="10"/>
    <cellStyle name="Обычный 2 2 2" xfId="11"/>
    <cellStyle name="Обычный 2 3" xfId="12"/>
    <cellStyle name="Обычный 2 4" xfId="13"/>
    <cellStyle name="Обычный 2 5" xfId="14"/>
    <cellStyle name="Обычный 3" xfId="15"/>
    <cellStyle name="Обычный 3 2" xfId="16"/>
    <cellStyle name="Обычный 3 2 2" xfId="17"/>
    <cellStyle name="Обычный 3 2 2 2" xfId="18"/>
    <cellStyle name="Обычный 3 2 2 2 2" xfId="19"/>
    <cellStyle name="Обычный 3 2 2 2 3" xfId="59"/>
    <cellStyle name="Обычный 3 2 2 3" xfId="20"/>
    <cellStyle name="Обычный 3 2 2 4" xfId="60"/>
    <cellStyle name="Обычный 3 2 2 5" xfId="57"/>
    <cellStyle name="Обычный 3 2 3" xfId="1"/>
    <cellStyle name="Обычный 3 2 3 2" xfId="21"/>
    <cellStyle name="Обычный 3 2 3 2 2" xfId="22"/>
    <cellStyle name="Обычный 3 2 3 3" xfId="23"/>
    <cellStyle name="Обычный 3 2 3 4" xfId="47"/>
    <cellStyle name="Обычный 3 2 3 5" xfId="51"/>
    <cellStyle name="Обычный 3 2 3 5 2" xfId="61"/>
    <cellStyle name="Обычный 3 2 3 6" xfId="52"/>
    <cellStyle name="Обычный 3 3" xfId="24"/>
    <cellStyle name="Обычный 3 4" xfId="25"/>
    <cellStyle name="Обычный 3 4 2" xfId="26"/>
    <cellStyle name="Обычный 3 4 2 2" xfId="27"/>
    <cellStyle name="Обычный 3 4 2 3" xfId="62"/>
    <cellStyle name="Обычный 3 5" xfId="28"/>
    <cellStyle name="Обычный 3 5 2" xfId="29"/>
    <cellStyle name="Обычный 3 5 2 2" xfId="30"/>
    <cellStyle name="Обычный 3 5 2 3" xfId="63"/>
    <cellStyle name="Обычный 3 5 3" xfId="64"/>
    <cellStyle name="Обычный 3 6" xfId="31"/>
    <cellStyle name="Обычный 3 6 2" xfId="32"/>
    <cellStyle name="Обычный 3 7" xfId="33"/>
    <cellStyle name="Обычный 3 7 2" xfId="48"/>
    <cellStyle name="Обычный 3 7 3" xfId="55"/>
    <cellStyle name="Обычный 3 7 3 2" xfId="65"/>
    <cellStyle name="Обычный 3 7 3 3" xfId="56"/>
    <cellStyle name="Обычный 3 7 4" xfId="66"/>
    <cellStyle name="Обычный 3 7 5" xfId="67"/>
    <cellStyle name="Обычный 4" xfId="34"/>
    <cellStyle name="Обычный 4 2" xfId="35"/>
    <cellStyle name="Обычный 4 3" xfId="36"/>
    <cellStyle name="Обычный 4 4" xfId="68"/>
    <cellStyle name="Обычный 5" xfId="37"/>
    <cellStyle name="Обычный 5 2" xfId="69"/>
    <cellStyle name="Обычный 6" xfId="38"/>
    <cellStyle name="Обычный 6 2" xfId="39"/>
    <cellStyle name="Обычный 6 2 2" xfId="40"/>
    <cellStyle name="Обычный 6 2 2 2" xfId="41"/>
    <cellStyle name="Обычный 7" xfId="42"/>
    <cellStyle name="Обычный 8" xfId="43"/>
    <cellStyle name="Обычный 9" xfId="44"/>
    <cellStyle name="Обычный_Лист1" xfId="53"/>
    <cellStyle name="Процентный 2" xfId="45"/>
    <cellStyle name="Финансовый 2" xfId="46"/>
    <cellStyle name="Финансовый 3" xfId="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27"/>
  <sheetViews>
    <sheetView workbookViewId="0">
      <selection activeCell="L16" sqref="L16"/>
    </sheetView>
  </sheetViews>
  <sheetFormatPr defaultColWidth="9" defaultRowHeight="15.75"/>
  <cols>
    <col min="1" max="1" width="4.625" style="11" customWidth="1"/>
    <col min="2" max="2" width="33.5" style="11" customWidth="1"/>
    <col min="3" max="3" width="5.5" style="11" customWidth="1"/>
    <col min="4" max="4" width="10.5" style="11" customWidth="1"/>
    <col min="5" max="9" width="10.125" style="11" customWidth="1"/>
    <col min="10" max="11" width="18.625" style="11" customWidth="1"/>
    <col min="12" max="12" width="9.875" style="11" bestFit="1" customWidth="1"/>
    <col min="13" max="16384" width="9" style="11"/>
  </cols>
  <sheetData>
    <row r="1" spans="1:12" s="36" customFormat="1" ht="18">
      <c r="K1" s="37" t="s">
        <v>87</v>
      </c>
    </row>
    <row r="2" spans="1:12" s="36" customFormat="1" ht="18">
      <c r="K2" s="38" t="s">
        <v>203</v>
      </c>
    </row>
    <row r="3" spans="1:12" s="36" customFormat="1" ht="18">
      <c r="K3" s="38" t="s">
        <v>0</v>
      </c>
    </row>
    <row r="4" spans="1:12" customFormat="1" ht="8.25" customHeight="1">
      <c r="A4" s="11"/>
      <c r="B4" s="11"/>
      <c r="C4" s="11"/>
      <c r="D4" s="11"/>
      <c r="E4" s="11"/>
      <c r="F4" s="11"/>
      <c r="G4" s="11"/>
      <c r="H4" s="11"/>
      <c r="I4" s="11"/>
      <c r="L4" s="47"/>
    </row>
    <row r="5" spans="1:12" ht="18.75">
      <c r="K5" s="3" t="s">
        <v>225</v>
      </c>
    </row>
    <row r="6" spans="1:12" ht="18">
      <c r="K6" s="4" t="s">
        <v>0</v>
      </c>
    </row>
    <row r="7" spans="1:12" s="82" customFormat="1" ht="12.75" customHeight="1"/>
    <row r="8" spans="1:12" ht="66" customHeight="1">
      <c r="A8" s="83" t="s">
        <v>206</v>
      </c>
      <c r="B8" s="83"/>
      <c r="C8" s="83"/>
      <c r="D8" s="83"/>
      <c r="E8" s="83"/>
      <c r="F8" s="83"/>
      <c r="G8" s="83"/>
      <c r="H8" s="83"/>
      <c r="I8" s="83"/>
      <c r="J8" s="83"/>
      <c r="K8" s="83"/>
    </row>
    <row r="9" spans="1:12" ht="4.5" customHeight="1"/>
    <row r="10" spans="1:12" s="1" customFormat="1" ht="20.100000000000001" customHeight="1">
      <c r="A10" s="84" t="s">
        <v>207</v>
      </c>
      <c r="B10" s="85"/>
      <c r="D10" s="85"/>
      <c r="E10" s="86"/>
      <c r="F10" s="85"/>
      <c r="G10" s="85"/>
      <c r="H10" s="85"/>
      <c r="I10" s="85"/>
      <c r="K10" s="87"/>
      <c r="L10" s="85"/>
    </row>
    <row r="11" spans="1:12" s="1" customFormat="1" ht="20.100000000000001" customHeight="1">
      <c r="A11" s="87" t="s">
        <v>208</v>
      </c>
      <c r="B11" s="88" t="s">
        <v>209</v>
      </c>
      <c r="C11" s="84"/>
      <c r="D11" s="85"/>
      <c r="F11" s="85"/>
      <c r="G11" s="86"/>
      <c r="H11" s="85"/>
      <c r="I11" s="85"/>
      <c r="J11" s="85"/>
      <c r="K11" s="85"/>
      <c r="L11" s="85"/>
    </row>
    <row r="12" spans="1:12" ht="4.5" customHeight="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89"/>
    </row>
    <row r="13" spans="1:12" ht="42" customHeight="1">
      <c r="A13" s="91" t="s">
        <v>1</v>
      </c>
      <c r="B13" s="91" t="s">
        <v>2</v>
      </c>
      <c r="C13" s="91"/>
      <c r="D13" s="92" t="s">
        <v>210</v>
      </c>
      <c r="E13" s="92" t="s">
        <v>211</v>
      </c>
      <c r="F13" s="92"/>
      <c r="G13" s="92"/>
      <c r="H13" s="93"/>
      <c r="I13" s="93"/>
      <c r="J13" s="92" t="s">
        <v>212</v>
      </c>
      <c r="K13" s="92" t="s">
        <v>213</v>
      </c>
    </row>
    <row r="14" spans="1:12" ht="42" customHeight="1">
      <c r="A14" s="91"/>
      <c r="B14" s="94" t="s">
        <v>5</v>
      </c>
      <c r="C14" s="94" t="s">
        <v>6</v>
      </c>
      <c r="D14" s="92"/>
      <c r="E14" s="95" t="s">
        <v>214</v>
      </c>
      <c r="F14" s="95" t="s">
        <v>215</v>
      </c>
      <c r="G14" s="95" t="s">
        <v>216</v>
      </c>
      <c r="H14" s="95" t="s">
        <v>217</v>
      </c>
      <c r="I14" s="95" t="s">
        <v>218</v>
      </c>
      <c r="J14" s="92"/>
      <c r="K14" s="92"/>
    </row>
    <row r="15" spans="1:12" s="97" customFormat="1" ht="15" customHeight="1">
      <c r="A15" s="96">
        <v>1</v>
      </c>
      <c r="B15" s="96">
        <v>2</v>
      </c>
      <c r="C15" s="96">
        <v>3</v>
      </c>
      <c r="D15" s="96">
        <v>4</v>
      </c>
      <c r="E15" s="96">
        <v>5</v>
      </c>
      <c r="F15" s="96">
        <v>6</v>
      </c>
      <c r="G15" s="96">
        <v>7</v>
      </c>
      <c r="H15" s="96">
        <v>8</v>
      </c>
      <c r="I15" s="96">
        <v>9</v>
      </c>
      <c r="J15" s="96">
        <v>10</v>
      </c>
      <c r="K15" s="96">
        <v>11</v>
      </c>
    </row>
    <row r="16" spans="1:12" ht="21.95" customHeight="1">
      <c r="A16" s="98">
        <v>1</v>
      </c>
      <c r="B16" s="99" t="s">
        <v>11</v>
      </c>
      <c r="C16" s="98" t="s">
        <v>12</v>
      </c>
      <c r="D16" s="100">
        <v>4673.46</v>
      </c>
      <c r="E16" s="101">
        <v>0.99958000000000002</v>
      </c>
      <c r="F16" s="101">
        <v>0.99573</v>
      </c>
      <c r="G16" s="101">
        <v>0.98921000000000003</v>
      </c>
      <c r="H16" s="101">
        <v>0.98456999999999995</v>
      </c>
      <c r="I16" s="101">
        <v>0.98923000000000005</v>
      </c>
      <c r="J16" s="100">
        <v>4623.13</v>
      </c>
      <c r="K16" s="100">
        <v>64798.78</v>
      </c>
      <c r="L16" s="102"/>
    </row>
    <row r="17" spans="1:12" ht="21.95" customHeight="1">
      <c r="A17" s="98">
        <v>2</v>
      </c>
      <c r="B17" s="99" t="s">
        <v>18</v>
      </c>
      <c r="C17" s="98" t="s">
        <v>19</v>
      </c>
      <c r="D17" s="100">
        <v>4673.46</v>
      </c>
      <c r="E17" s="101">
        <v>0.99958000000000002</v>
      </c>
      <c r="F17" s="101">
        <v>1.00159</v>
      </c>
      <c r="G17" s="101">
        <v>1.0590999999999999</v>
      </c>
      <c r="H17" s="101">
        <v>1.0603400000000001</v>
      </c>
      <c r="I17" s="101">
        <v>1.0589599999999999</v>
      </c>
      <c r="J17" s="100">
        <v>4949.01</v>
      </c>
      <c r="K17" s="100">
        <v>65124.66</v>
      </c>
      <c r="L17" s="102"/>
    </row>
    <row r="18" spans="1:12" ht="21.95" customHeight="1">
      <c r="A18" s="98">
        <v>4</v>
      </c>
      <c r="B18" s="99" t="s">
        <v>40</v>
      </c>
      <c r="C18" s="98" t="s">
        <v>41</v>
      </c>
      <c r="D18" s="100">
        <v>4673.46</v>
      </c>
      <c r="E18" s="101">
        <v>0.99958000000000002</v>
      </c>
      <c r="F18" s="101">
        <v>0.99573</v>
      </c>
      <c r="G18" s="103">
        <v>0.98921000000000003</v>
      </c>
      <c r="H18" s="101">
        <v>0.98456999999999995</v>
      </c>
      <c r="I18" s="103">
        <v>0.98923000000000005</v>
      </c>
      <c r="J18" s="100">
        <v>4623.13</v>
      </c>
      <c r="K18" s="100">
        <v>64798.78</v>
      </c>
      <c r="L18" s="102"/>
    </row>
    <row r="19" spans="1:12" ht="21.95" customHeight="1">
      <c r="A19" s="98">
        <v>5</v>
      </c>
      <c r="B19" s="99" t="s">
        <v>219</v>
      </c>
      <c r="C19" s="98">
        <v>419</v>
      </c>
      <c r="D19" s="100">
        <v>4673.46</v>
      </c>
      <c r="E19" s="101">
        <v>0.99978999999999996</v>
      </c>
      <c r="F19" s="101">
        <v>1.00159</v>
      </c>
      <c r="G19" s="101">
        <v>0.98921000000000003</v>
      </c>
      <c r="H19" s="101">
        <v>0.99056999999999995</v>
      </c>
      <c r="I19" s="101">
        <v>0.98923000000000005</v>
      </c>
      <c r="J19" s="100">
        <v>4623.13</v>
      </c>
      <c r="K19" s="100">
        <v>64798.78</v>
      </c>
      <c r="L19" s="102"/>
    </row>
    <row r="20" spans="1:12" ht="21.95" customHeight="1">
      <c r="A20" s="98">
        <v>6</v>
      </c>
      <c r="B20" s="99" t="s">
        <v>220</v>
      </c>
      <c r="C20" s="98" t="s">
        <v>179</v>
      </c>
      <c r="D20" s="100">
        <v>4673.46</v>
      </c>
      <c r="E20" s="101">
        <v>0.99958000000000002</v>
      </c>
      <c r="F20" s="101">
        <v>0.99573</v>
      </c>
      <c r="G20" s="101">
        <v>1.0590999999999999</v>
      </c>
      <c r="H20" s="101">
        <v>1.05413</v>
      </c>
      <c r="I20" s="101">
        <v>1.0589599999999999</v>
      </c>
      <c r="J20" s="100">
        <v>4949.01</v>
      </c>
      <c r="K20" s="100">
        <v>65124.66</v>
      </c>
      <c r="L20" s="102"/>
    </row>
    <row r="21" spans="1:12" ht="21.95" customHeight="1">
      <c r="A21" s="98">
        <v>7</v>
      </c>
      <c r="B21" s="99" t="s">
        <v>221</v>
      </c>
      <c r="C21" s="98" t="s">
        <v>184</v>
      </c>
      <c r="D21" s="100">
        <v>4673.46</v>
      </c>
      <c r="E21" s="101">
        <v>1.0044500000000001</v>
      </c>
      <c r="F21" s="101">
        <v>0.99573</v>
      </c>
      <c r="G21" s="101">
        <v>1.0590999999999999</v>
      </c>
      <c r="H21" s="101">
        <v>1.0592699999999999</v>
      </c>
      <c r="I21" s="101">
        <v>1.0589599999999999</v>
      </c>
      <c r="J21" s="100">
        <v>4949.01</v>
      </c>
      <c r="K21" s="100">
        <v>65124.66</v>
      </c>
      <c r="L21" s="102"/>
    </row>
    <row r="22" spans="1:12" ht="6" customHeight="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89"/>
    </row>
    <row r="23" spans="1:12" s="109" customFormat="1" ht="16.5">
      <c r="A23" s="104">
        <v>1</v>
      </c>
      <c r="B23" s="105" t="s">
        <v>222</v>
      </c>
      <c r="C23" s="106"/>
      <c r="D23" s="107"/>
      <c r="E23" s="107"/>
      <c r="F23" s="108"/>
      <c r="G23" s="107"/>
      <c r="H23" s="108"/>
      <c r="I23" s="107"/>
      <c r="J23" s="107"/>
      <c r="K23" s="107"/>
    </row>
    <row r="24" spans="1:12" s="109" customFormat="1" ht="16.5">
      <c r="A24" s="110">
        <v>2</v>
      </c>
      <c r="B24" s="111" t="s">
        <v>223</v>
      </c>
      <c r="C24" s="112"/>
      <c r="F24" s="113"/>
      <c r="G24" s="114"/>
      <c r="H24" s="115"/>
      <c r="I24" s="116"/>
    </row>
    <row r="25" spans="1:12" s="109" customFormat="1" ht="16.5">
      <c r="A25" s="110">
        <v>3</v>
      </c>
      <c r="B25" s="111" t="s">
        <v>224</v>
      </c>
      <c r="C25" s="112"/>
      <c r="F25" s="113"/>
      <c r="G25" s="114"/>
      <c r="H25" s="115"/>
      <c r="I25" s="116"/>
    </row>
    <row r="26" spans="1:12" ht="12" customHeight="1">
      <c r="D26" s="117"/>
      <c r="E26" s="117"/>
      <c r="F26" s="117"/>
      <c r="G26" s="117"/>
      <c r="H26" s="118" t="s">
        <v>90</v>
      </c>
    </row>
    <row r="27" spans="1:12" ht="4.5" customHeight="1"/>
  </sheetData>
  <mergeCells count="7">
    <mergeCell ref="A8:K8"/>
    <mergeCell ref="A13:A14"/>
    <mergeCell ref="B13:C13"/>
    <mergeCell ref="D13:D14"/>
    <mergeCell ref="E13:I13"/>
    <mergeCell ref="J13:J14"/>
    <mergeCell ref="K13:K14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D70"/>
  <sheetViews>
    <sheetView workbookViewId="0">
      <pane xSplit="3" ySplit="13" topLeftCell="D62" activePane="bottomRight" state="frozen"/>
      <selection activeCell="S12" sqref="S12"/>
      <selection pane="topRight" activeCell="S12" sqref="S12"/>
      <selection pane="bottomLeft" activeCell="S12" sqref="S12"/>
      <selection pane="bottomRight" activeCell="L16" sqref="L16"/>
    </sheetView>
  </sheetViews>
  <sheetFormatPr defaultColWidth="9" defaultRowHeight="14.25"/>
  <cols>
    <col min="1" max="1" width="4.625" style="47" customWidth="1"/>
    <col min="2" max="2" width="30.75" style="47" customWidth="1"/>
    <col min="3" max="3" width="5.375" style="47" customWidth="1"/>
    <col min="4" max="4" width="14.25" style="47" customWidth="1"/>
    <col min="5" max="5" width="18.25" style="47" customWidth="1"/>
    <col min="6" max="6" width="23.375" style="47" customWidth="1"/>
    <col min="7" max="7" width="15.625" style="47" customWidth="1"/>
    <col min="8" max="8" width="19.125" style="65" customWidth="1"/>
    <col min="9" max="16384" width="9" style="47"/>
  </cols>
  <sheetData>
    <row r="1" spans="1:82" s="36" customFormat="1" ht="18">
      <c r="H1" s="37" t="s">
        <v>205</v>
      </c>
    </row>
    <row r="2" spans="1:82" s="36" customFormat="1" ht="18">
      <c r="H2" s="38" t="s">
        <v>203</v>
      </c>
    </row>
    <row r="3" spans="1:82" s="36" customFormat="1" ht="18">
      <c r="H3" s="38" t="s">
        <v>0</v>
      </c>
    </row>
    <row r="4" spans="1:82" customFormat="1" ht="8.25" customHeight="1">
      <c r="A4" s="11"/>
      <c r="B4" s="11"/>
      <c r="C4" s="11"/>
      <c r="D4" s="11"/>
      <c r="E4" s="11"/>
      <c r="F4" s="11"/>
      <c r="G4" s="11"/>
      <c r="I4" s="11"/>
      <c r="L4" s="47"/>
    </row>
    <row r="5" spans="1:82" s="1" customFormat="1" ht="18.75">
      <c r="B5" s="2"/>
      <c r="C5" s="2"/>
      <c r="H5" s="3" t="s">
        <v>89</v>
      </c>
    </row>
    <row r="6" spans="1:82" s="1" customFormat="1" ht="18">
      <c r="B6" s="2"/>
      <c r="C6" s="2"/>
      <c r="H6" s="4" t="s">
        <v>0</v>
      </c>
    </row>
    <row r="7" spans="1:82" s="5" customFormat="1" ht="11.25" customHeight="1"/>
    <row r="8" spans="1:82" s="48" customFormat="1" ht="84" customHeight="1">
      <c r="A8" s="67" t="s">
        <v>94</v>
      </c>
      <c r="B8" s="67"/>
      <c r="C8" s="67"/>
      <c r="D8" s="67"/>
      <c r="E8" s="67"/>
      <c r="F8" s="67"/>
      <c r="G8" s="67"/>
      <c r="H8" s="67"/>
    </row>
    <row r="9" spans="1:82" s="10" customFormat="1" ht="8.25" customHeight="1">
      <c r="A9" s="7"/>
      <c r="B9" s="7"/>
      <c r="C9" s="7"/>
      <c r="D9" s="8"/>
      <c r="E9" s="7"/>
      <c r="F9" s="7"/>
      <c r="G9" s="7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</row>
    <row r="10" spans="1:82" s="10" customFormat="1" ht="92.25" customHeight="1">
      <c r="A10" s="68" t="s">
        <v>95</v>
      </c>
      <c r="B10" s="68"/>
      <c r="C10" s="68"/>
      <c r="D10" s="68"/>
      <c r="E10" s="68"/>
      <c r="F10" s="68"/>
      <c r="G10" s="68"/>
      <c r="H10" s="6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</row>
    <row r="11" spans="1:82" s="49" customFormat="1" ht="5.25" customHeight="1">
      <c r="D11" s="50"/>
    </row>
    <row r="12" spans="1:82" ht="32.1" customHeight="1">
      <c r="A12" s="69" t="s">
        <v>1</v>
      </c>
      <c r="B12" s="71" t="s">
        <v>2</v>
      </c>
      <c r="C12" s="72"/>
      <c r="D12" s="69" t="s">
        <v>96</v>
      </c>
      <c r="E12" s="71" t="s">
        <v>97</v>
      </c>
      <c r="F12" s="72"/>
      <c r="G12" s="73" t="s">
        <v>98</v>
      </c>
      <c r="H12" s="73" t="s">
        <v>99</v>
      </c>
    </row>
    <row r="13" spans="1:82" ht="32.1" customHeight="1">
      <c r="A13" s="70"/>
      <c r="B13" s="51" t="s">
        <v>5</v>
      </c>
      <c r="C13" s="51" t="s">
        <v>6</v>
      </c>
      <c r="D13" s="70"/>
      <c r="E13" s="51" t="s">
        <v>7</v>
      </c>
      <c r="F13" s="51" t="s">
        <v>8</v>
      </c>
      <c r="G13" s="74"/>
      <c r="H13" s="74"/>
    </row>
    <row r="14" spans="1:82" s="54" customFormat="1" ht="15.75" customHeight="1">
      <c r="A14" s="52" t="s">
        <v>9</v>
      </c>
      <c r="B14" s="53">
        <v>2</v>
      </c>
      <c r="C14" s="52" t="s">
        <v>10</v>
      </c>
      <c r="D14" s="52" t="s">
        <v>39</v>
      </c>
      <c r="E14" s="53">
        <v>5</v>
      </c>
      <c r="F14" s="52" t="s">
        <v>50</v>
      </c>
      <c r="G14" s="52" t="s">
        <v>56</v>
      </c>
      <c r="H14" s="53">
        <v>8</v>
      </c>
    </row>
    <row r="15" spans="1:82" s="59" customFormat="1" ht="18.95" customHeight="1">
      <c r="A15" s="55">
        <v>1</v>
      </c>
      <c r="B15" s="56" t="s">
        <v>11</v>
      </c>
      <c r="C15" s="55" t="s">
        <v>12</v>
      </c>
      <c r="D15" s="56"/>
      <c r="E15" s="56" t="s">
        <v>100</v>
      </c>
      <c r="F15" s="56" t="s">
        <v>100</v>
      </c>
      <c r="G15" s="57">
        <v>79855</v>
      </c>
      <c r="H15" s="58"/>
    </row>
    <row r="16" spans="1:82" s="59" customFormat="1" ht="18.95" customHeight="1">
      <c r="A16" s="60" t="s">
        <v>101</v>
      </c>
      <c r="B16" s="61" t="s">
        <v>11</v>
      </c>
      <c r="C16" s="60" t="s">
        <v>12</v>
      </c>
      <c r="D16" s="61" t="s">
        <v>102</v>
      </c>
      <c r="E16" s="61" t="s">
        <v>14</v>
      </c>
      <c r="F16" s="61" t="s">
        <v>14</v>
      </c>
      <c r="G16" s="62">
        <v>26504</v>
      </c>
      <c r="H16" s="63" t="s">
        <v>103</v>
      </c>
    </row>
    <row r="17" spans="1:8" s="59" customFormat="1" ht="18.95" customHeight="1">
      <c r="A17" s="55">
        <v>2</v>
      </c>
      <c r="B17" s="56" t="s">
        <v>18</v>
      </c>
      <c r="C17" s="55" t="s">
        <v>19</v>
      </c>
      <c r="D17" s="56"/>
      <c r="E17" s="56" t="s">
        <v>20</v>
      </c>
      <c r="F17" s="56" t="s">
        <v>104</v>
      </c>
      <c r="G17" s="57">
        <v>44389</v>
      </c>
      <c r="H17" s="58"/>
    </row>
    <row r="18" spans="1:8" s="59" customFormat="1" ht="18.95" customHeight="1">
      <c r="A18" s="60" t="s">
        <v>105</v>
      </c>
      <c r="B18" s="61" t="s">
        <v>18</v>
      </c>
      <c r="C18" s="60" t="s">
        <v>19</v>
      </c>
      <c r="D18" s="61" t="s">
        <v>106</v>
      </c>
      <c r="E18" s="61" t="s">
        <v>20</v>
      </c>
      <c r="F18" s="61" t="s">
        <v>104</v>
      </c>
      <c r="G18" s="62">
        <v>26637</v>
      </c>
      <c r="H18" s="63" t="s">
        <v>103</v>
      </c>
    </row>
    <row r="19" spans="1:8" s="59" customFormat="1" ht="18.95" customHeight="1">
      <c r="A19" s="60" t="s">
        <v>107</v>
      </c>
      <c r="B19" s="61" t="s">
        <v>18</v>
      </c>
      <c r="C19" s="60" t="s">
        <v>19</v>
      </c>
      <c r="D19" s="61" t="s">
        <v>108</v>
      </c>
      <c r="E19" s="61" t="s">
        <v>20</v>
      </c>
      <c r="F19" s="61" t="s">
        <v>109</v>
      </c>
      <c r="G19" s="62">
        <f>1205+181</f>
        <v>1386</v>
      </c>
      <c r="H19" s="63" t="s">
        <v>110</v>
      </c>
    </row>
    <row r="20" spans="1:8" s="59" customFormat="1" ht="18.95" customHeight="1">
      <c r="A20" s="60" t="s">
        <v>111</v>
      </c>
      <c r="B20" s="61" t="s">
        <v>18</v>
      </c>
      <c r="C20" s="60" t="s">
        <v>19</v>
      </c>
      <c r="D20" s="61" t="s">
        <v>108</v>
      </c>
      <c r="E20" s="61" t="s">
        <v>20</v>
      </c>
      <c r="F20" s="61" t="s">
        <v>112</v>
      </c>
      <c r="G20" s="62">
        <v>3681</v>
      </c>
      <c r="H20" s="63" t="s">
        <v>113</v>
      </c>
    </row>
    <row r="21" spans="1:8" s="59" customFormat="1" ht="18.95" customHeight="1">
      <c r="A21" s="60" t="s">
        <v>114</v>
      </c>
      <c r="B21" s="61" t="s">
        <v>18</v>
      </c>
      <c r="C21" s="60" t="s">
        <v>19</v>
      </c>
      <c r="D21" s="61" t="s">
        <v>106</v>
      </c>
      <c r="E21" s="61" t="s">
        <v>20</v>
      </c>
      <c r="F21" s="61" t="s">
        <v>115</v>
      </c>
      <c r="G21" s="62">
        <v>5641</v>
      </c>
      <c r="H21" s="63" t="s">
        <v>116</v>
      </c>
    </row>
    <row r="22" spans="1:8" s="59" customFormat="1" ht="18.95" customHeight="1">
      <c r="A22" s="60" t="s">
        <v>117</v>
      </c>
      <c r="B22" s="61" t="s">
        <v>18</v>
      </c>
      <c r="C22" s="60" t="s">
        <v>19</v>
      </c>
      <c r="D22" s="61" t="s">
        <v>106</v>
      </c>
      <c r="E22" s="61" t="s">
        <v>25</v>
      </c>
      <c r="F22" s="61" t="s">
        <v>118</v>
      </c>
      <c r="G22" s="62">
        <v>5055</v>
      </c>
      <c r="H22" s="63" t="s">
        <v>116</v>
      </c>
    </row>
    <row r="23" spans="1:8" s="59" customFormat="1" ht="18.95" customHeight="1">
      <c r="A23" s="55">
        <v>3</v>
      </c>
      <c r="B23" s="56" t="s">
        <v>29</v>
      </c>
      <c r="C23" s="55" t="s">
        <v>30</v>
      </c>
      <c r="D23" s="56"/>
      <c r="E23" s="56" t="s">
        <v>31</v>
      </c>
      <c r="F23" s="56" t="s">
        <v>119</v>
      </c>
      <c r="G23" s="57">
        <v>43596</v>
      </c>
      <c r="H23" s="58"/>
    </row>
    <row r="24" spans="1:8" s="59" customFormat="1" ht="18.95" customHeight="1">
      <c r="A24" s="60" t="s">
        <v>120</v>
      </c>
      <c r="B24" s="61" t="s">
        <v>29</v>
      </c>
      <c r="C24" s="60" t="s">
        <v>30</v>
      </c>
      <c r="D24" s="61" t="s">
        <v>102</v>
      </c>
      <c r="E24" s="61" t="s">
        <v>31</v>
      </c>
      <c r="F24" s="61" t="s">
        <v>119</v>
      </c>
      <c r="G24" s="62">
        <v>10217</v>
      </c>
      <c r="H24" s="63" t="s">
        <v>121</v>
      </c>
    </row>
    <row r="25" spans="1:8" s="59" customFormat="1" ht="18.95" customHeight="1">
      <c r="A25" s="60" t="s">
        <v>122</v>
      </c>
      <c r="B25" s="61" t="s">
        <v>29</v>
      </c>
      <c r="C25" s="60" t="s">
        <v>30</v>
      </c>
      <c r="D25" s="61" t="s">
        <v>102</v>
      </c>
      <c r="E25" s="61" t="s">
        <v>31</v>
      </c>
      <c r="F25" s="61" t="s">
        <v>123</v>
      </c>
      <c r="G25" s="62">
        <v>10732</v>
      </c>
      <c r="H25" s="63" t="s">
        <v>121</v>
      </c>
    </row>
    <row r="26" spans="1:8" s="59" customFormat="1" ht="18.95" customHeight="1">
      <c r="A26" s="60" t="s">
        <v>124</v>
      </c>
      <c r="B26" s="61" t="s">
        <v>29</v>
      </c>
      <c r="C26" s="60" t="s">
        <v>30</v>
      </c>
      <c r="D26" s="61" t="s">
        <v>108</v>
      </c>
      <c r="E26" s="61" t="s">
        <v>31</v>
      </c>
      <c r="F26" s="61" t="s">
        <v>125</v>
      </c>
      <c r="G26" s="62">
        <v>5725</v>
      </c>
      <c r="H26" s="63" t="s">
        <v>116</v>
      </c>
    </row>
    <row r="27" spans="1:8" s="59" customFormat="1" ht="18.95" customHeight="1">
      <c r="A27" s="60" t="s">
        <v>126</v>
      </c>
      <c r="B27" s="61" t="s">
        <v>29</v>
      </c>
      <c r="C27" s="60" t="s">
        <v>30</v>
      </c>
      <c r="D27" s="61" t="s">
        <v>108</v>
      </c>
      <c r="E27" s="61" t="s">
        <v>31</v>
      </c>
      <c r="F27" s="61" t="s">
        <v>127</v>
      </c>
      <c r="G27" s="62">
        <v>2143</v>
      </c>
      <c r="H27" s="63" t="s">
        <v>113</v>
      </c>
    </row>
    <row r="28" spans="1:8" s="59" customFormat="1" ht="18.95" customHeight="1">
      <c r="A28" s="60" t="s">
        <v>128</v>
      </c>
      <c r="B28" s="61" t="s">
        <v>29</v>
      </c>
      <c r="C28" s="60" t="s">
        <v>30</v>
      </c>
      <c r="D28" s="61" t="s">
        <v>108</v>
      </c>
      <c r="E28" s="61" t="s">
        <v>31</v>
      </c>
      <c r="F28" s="61" t="s">
        <v>129</v>
      </c>
      <c r="G28" s="62">
        <v>1040</v>
      </c>
      <c r="H28" s="63" t="s">
        <v>110</v>
      </c>
    </row>
    <row r="29" spans="1:8" s="59" customFormat="1" ht="18.95" customHeight="1">
      <c r="A29" s="60" t="s">
        <v>130</v>
      </c>
      <c r="B29" s="61" t="s">
        <v>29</v>
      </c>
      <c r="C29" s="60" t="s">
        <v>30</v>
      </c>
      <c r="D29" s="61" t="s">
        <v>108</v>
      </c>
      <c r="E29" s="61" t="s">
        <v>31</v>
      </c>
      <c r="F29" s="61" t="s">
        <v>131</v>
      </c>
      <c r="G29" s="62">
        <v>1313</v>
      </c>
      <c r="H29" s="63" t="s">
        <v>110</v>
      </c>
    </row>
    <row r="30" spans="1:8" s="59" customFormat="1" ht="18.95" customHeight="1">
      <c r="A30" s="60" t="s">
        <v>132</v>
      </c>
      <c r="B30" s="61" t="s">
        <v>29</v>
      </c>
      <c r="C30" s="60" t="s">
        <v>30</v>
      </c>
      <c r="D30" s="61" t="s">
        <v>108</v>
      </c>
      <c r="E30" s="61" t="s">
        <v>31</v>
      </c>
      <c r="F30" s="61" t="s">
        <v>133</v>
      </c>
      <c r="G30" s="62">
        <v>2079</v>
      </c>
      <c r="H30" s="63" t="s">
        <v>113</v>
      </c>
    </row>
    <row r="31" spans="1:8" s="59" customFormat="1" ht="18.95" customHeight="1">
      <c r="A31" s="60" t="s">
        <v>134</v>
      </c>
      <c r="B31" s="61" t="s">
        <v>29</v>
      </c>
      <c r="C31" s="60" t="s">
        <v>30</v>
      </c>
      <c r="D31" s="61" t="s">
        <v>108</v>
      </c>
      <c r="E31" s="61" t="s">
        <v>31</v>
      </c>
      <c r="F31" s="61" t="s">
        <v>135</v>
      </c>
      <c r="G31" s="62">
        <v>860</v>
      </c>
      <c r="H31" s="63" t="s">
        <v>110</v>
      </c>
    </row>
    <row r="32" spans="1:8" s="59" customFormat="1" ht="18.95" customHeight="1">
      <c r="A32" s="60" t="s">
        <v>136</v>
      </c>
      <c r="B32" s="61" t="s">
        <v>29</v>
      </c>
      <c r="C32" s="60" t="s">
        <v>30</v>
      </c>
      <c r="D32" s="61" t="s">
        <v>108</v>
      </c>
      <c r="E32" s="61" t="s">
        <v>31</v>
      </c>
      <c r="F32" s="61" t="s">
        <v>137</v>
      </c>
      <c r="G32" s="62">
        <v>1289</v>
      </c>
      <c r="H32" s="63" t="s">
        <v>110</v>
      </c>
    </row>
    <row r="33" spans="1:8" s="59" customFormat="1" ht="18.95" customHeight="1">
      <c r="A33" s="60" t="s">
        <v>138</v>
      </c>
      <c r="B33" s="61" t="s">
        <v>29</v>
      </c>
      <c r="C33" s="60" t="s">
        <v>30</v>
      </c>
      <c r="D33" s="61" t="s">
        <v>108</v>
      </c>
      <c r="E33" s="61" t="s">
        <v>31</v>
      </c>
      <c r="F33" s="61" t="s">
        <v>69</v>
      </c>
      <c r="G33" s="62">
        <v>602</v>
      </c>
      <c r="H33" s="63" t="s">
        <v>110</v>
      </c>
    </row>
    <row r="34" spans="1:8" s="59" customFormat="1" ht="18.95" customHeight="1">
      <c r="A34" s="60" t="s">
        <v>139</v>
      </c>
      <c r="B34" s="61" t="s">
        <v>29</v>
      </c>
      <c r="C34" s="60" t="s">
        <v>30</v>
      </c>
      <c r="D34" s="61" t="s">
        <v>108</v>
      </c>
      <c r="E34" s="61" t="s">
        <v>140</v>
      </c>
      <c r="F34" s="61" t="s">
        <v>141</v>
      </c>
      <c r="G34" s="62">
        <v>4332</v>
      </c>
      <c r="H34" s="63" t="s">
        <v>113</v>
      </c>
    </row>
    <row r="35" spans="1:8" s="59" customFormat="1" ht="18.95" customHeight="1">
      <c r="A35" s="55">
        <v>4</v>
      </c>
      <c r="B35" s="56" t="s">
        <v>72</v>
      </c>
      <c r="C35" s="55" t="s">
        <v>75</v>
      </c>
      <c r="D35" s="56"/>
      <c r="E35" s="56" t="s">
        <v>73</v>
      </c>
      <c r="F35" s="56" t="s">
        <v>142</v>
      </c>
      <c r="G35" s="57">
        <v>9998</v>
      </c>
      <c r="H35" s="58"/>
    </row>
    <row r="36" spans="1:8" s="59" customFormat="1" ht="18.95" customHeight="1">
      <c r="A36" s="60" t="s">
        <v>143</v>
      </c>
      <c r="B36" s="61" t="s">
        <v>72</v>
      </c>
      <c r="C36" s="60" t="s">
        <v>75</v>
      </c>
      <c r="D36" s="61" t="s">
        <v>106</v>
      </c>
      <c r="E36" s="61" t="s">
        <v>73</v>
      </c>
      <c r="F36" s="61" t="s">
        <v>144</v>
      </c>
      <c r="G36" s="62">
        <v>2855</v>
      </c>
      <c r="H36" s="63" t="s">
        <v>113</v>
      </c>
    </row>
    <row r="37" spans="1:8" s="59" customFormat="1" ht="18.95" customHeight="1">
      <c r="A37" s="60" t="s">
        <v>145</v>
      </c>
      <c r="B37" s="61" t="s">
        <v>72</v>
      </c>
      <c r="C37" s="60" t="s">
        <v>75</v>
      </c>
      <c r="D37" s="61" t="s">
        <v>106</v>
      </c>
      <c r="E37" s="61" t="s">
        <v>73</v>
      </c>
      <c r="F37" s="61" t="s">
        <v>142</v>
      </c>
      <c r="G37" s="62">
        <v>7143</v>
      </c>
      <c r="H37" s="63" t="s">
        <v>116</v>
      </c>
    </row>
    <row r="38" spans="1:8" s="59" customFormat="1" ht="18.95" customHeight="1">
      <c r="A38" s="55">
        <v>5</v>
      </c>
      <c r="B38" s="56" t="s">
        <v>40</v>
      </c>
      <c r="C38" s="55" t="s">
        <v>41</v>
      </c>
      <c r="D38" s="56"/>
      <c r="E38" s="56" t="s">
        <v>146</v>
      </c>
      <c r="F38" s="56" t="s">
        <v>147</v>
      </c>
      <c r="G38" s="57">
        <v>63465</v>
      </c>
      <c r="H38" s="58"/>
    </row>
    <row r="39" spans="1:8" s="59" customFormat="1" ht="18.95" customHeight="1">
      <c r="A39" s="60" t="s">
        <v>148</v>
      </c>
      <c r="B39" s="61" t="s">
        <v>40</v>
      </c>
      <c r="C39" s="60" t="s">
        <v>41</v>
      </c>
      <c r="D39" s="61" t="s">
        <v>106</v>
      </c>
      <c r="E39" s="61" t="s">
        <v>146</v>
      </c>
      <c r="F39" s="61" t="s">
        <v>147</v>
      </c>
      <c r="G39" s="62">
        <v>44374</v>
      </c>
      <c r="H39" s="63" t="s">
        <v>149</v>
      </c>
    </row>
    <row r="40" spans="1:8" s="59" customFormat="1" ht="18.95" customHeight="1">
      <c r="A40" s="60" t="s">
        <v>150</v>
      </c>
      <c r="B40" s="61" t="s">
        <v>40</v>
      </c>
      <c r="C40" s="60" t="s">
        <v>41</v>
      </c>
      <c r="D40" s="61" t="s">
        <v>106</v>
      </c>
      <c r="E40" s="61" t="s">
        <v>42</v>
      </c>
      <c r="F40" s="61" t="s">
        <v>151</v>
      </c>
      <c r="G40" s="62">
        <v>17000</v>
      </c>
      <c r="H40" s="63" t="s">
        <v>121</v>
      </c>
    </row>
    <row r="41" spans="1:8" s="59" customFormat="1" ht="18.95" customHeight="1">
      <c r="A41" s="60" t="s">
        <v>152</v>
      </c>
      <c r="B41" s="61" t="s">
        <v>40</v>
      </c>
      <c r="C41" s="60" t="s">
        <v>41</v>
      </c>
      <c r="D41" s="61" t="s">
        <v>108</v>
      </c>
      <c r="E41" s="61" t="s">
        <v>42</v>
      </c>
      <c r="F41" s="61" t="s">
        <v>153</v>
      </c>
      <c r="G41" s="62">
        <v>1505</v>
      </c>
      <c r="H41" s="63" t="s">
        <v>110</v>
      </c>
    </row>
    <row r="42" spans="1:8" s="59" customFormat="1" ht="18.95" customHeight="1">
      <c r="A42" s="55">
        <v>6</v>
      </c>
      <c r="B42" s="56" t="s">
        <v>154</v>
      </c>
      <c r="C42" s="55" t="s">
        <v>155</v>
      </c>
      <c r="D42" s="56"/>
      <c r="E42" s="56" t="s">
        <v>156</v>
      </c>
      <c r="F42" s="56" t="s">
        <v>156</v>
      </c>
      <c r="G42" s="57">
        <v>25992</v>
      </c>
      <c r="H42" s="58"/>
    </row>
    <row r="43" spans="1:8" s="59" customFormat="1" ht="18.95" customHeight="1">
      <c r="A43" s="60" t="s">
        <v>157</v>
      </c>
      <c r="B43" s="61" t="s">
        <v>154</v>
      </c>
      <c r="C43" s="60" t="s">
        <v>155</v>
      </c>
      <c r="D43" s="61" t="s">
        <v>106</v>
      </c>
      <c r="E43" s="61" t="s">
        <v>156</v>
      </c>
      <c r="F43" s="61" t="s">
        <v>156</v>
      </c>
      <c r="G43" s="62">
        <v>23321</v>
      </c>
      <c r="H43" s="63" t="s">
        <v>103</v>
      </c>
    </row>
    <row r="44" spans="1:8" s="59" customFormat="1" ht="18.95" customHeight="1">
      <c r="A44" s="60" t="s">
        <v>158</v>
      </c>
      <c r="B44" s="61" t="s">
        <v>154</v>
      </c>
      <c r="C44" s="60" t="s">
        <v>155</v>
      </c>
      <c r="D44" s="61" t="s">
        <v>159</v>
      </c>
      <c r="E44" s="61" t="s">
        <v>156</v>
      </c>
      <c r="F44" s="61" t="s">
        <v>160</v>
      </c>
      <c r="G44" s="62">
        <v>2671</v>
      </c>
      <c r="H44" s="63" t="s">
        <v>113</v>
      </c>
    </row>
    <row r="45" spans="1:8" s="59" customFormat="1" ht="18.95" customHeight="1">
      <c r="A45" s="55">
        <v>7</v>
      </c>
      <c r="B45" s="56" t="s">
        <v>46</v>
      </c>
      <c r="C45" s="55" t="s">
        <v>47</v>
      </c>
      <c r="D45" s="56"/>
      <c r="E45" s="56" t="s">
        <v>48</v>
      </c>
      <c r="F45" s="56" t="s">
        <v>161</v>
      </c>
      <c r="G45" s="57">
        <v>31751</v>
      </c>
      <c r="H45" s="58"/>
    </row>
    <row r="46" spans="1:8" s="59" customFormat="1" ht="18.95" customHeight="1">
      <c r="A46" s="60" t="s">
        <v>162</v>
      </c>
      <c r="B46" s="61" t="s">
        <v>46</v>
      </c>
      <c r="C46" s="60" t="s">
        <v>47</v>
      </c>
      <c r="D46" s="61" t="s">
        <v>102</v>
      </c>
      <c r="E46" s="61" t="s">
        <v>48</v>
      </c>
      <c r="F46" s="61" t="s">
        <v>161</v>
      </c>
      <c r="G46" s="62">
        <v>15645</v>
      </c>
      <c r="H46" s="63" t="s">
        <v>121</v>
      </c>
    </row>
    <row r="47" spans="1:8" s="59" customFormat="1" ht="18.95" customHeight="1">
      <c r="A47" s="60" t="s">
        <v>163</v>
      </c>
      <c r="B47" s="61" t="s">
        <v>46</v>
      </c>
      <c r="C47" s="60" t="s">
        <v>47</v>
      </c>
      <c r="D47" s="61" t="s">
        <v>102</v>
      </c>
      <c r="E47" s="61" t="s">
        <v>48</v>
      </c>
      <c r="F47" s="61" t="s">
        <v>164</v>
      </c>
      <c r="G47" s="62">
        <v>11819</v>
      </c>
      <c r="H47" s="63" t="s">
        <v>121</v>
      </c>
    </row>
    <row r="48" spans="1:8" s="59" customFormat="1" ht="18.95" customHeight="1">
      <c r="A48" s="60" t="s">
        <v>165</v>
      </c>
      <c r="B48" s="61" t="s">
        <v>46</v>
      </c>
      <c r="C48" s="60" t="s">
        <v>47</v>
      </c>
      <c r="D48" s="61" t="s">
        <v>108</v>
      </c>
      <c r="E48" s="61" t="s">
        <v>48</v>
      </c>
      <c r="F48" s="61" t="s">
        <v>166</v>
      </c>
      <c r="G48" s="62">
        <v>3349</v>
      </c>
      <c r="H48" s="63" t="s">
        <v>113</v>
      </c>
    </row>
    <row r="49" spans="1:8" s="59" customFormat="1" ht="18.95" customHeight="1">
      <c r="A49" s="55">
        <v>8</v>
      </c>
      <c r="B49" s="56" t="s">
        <v>51</v>
      </c>
      <c r="C49" s="55" t="s">
        <v>52</v>
      </c>
      <c r="D49" s="56"/>
      <c r="E49" s="56" t="s">
        <v>54</v>
      </c>
      <c r="F49" s="56" t="s">
        <v>167</v>
      </c>
      <c r="G49" s="57">
        <v>47682</v>
      </c>
      <c r="H49" s="58"/>
    </row>
    <row r="50" spans="1:8" s="59" customFormat="1" ht="18.95" customHeight="1">
      <c r="A50" s="60" t="s">
        <v>168</v>
      </c>
      <c r="B50" s="61" t="s">
        <v>51</v>
      </c>
      <c r="C50" s="60" t="s">
        <v>52</v>
      </c>
      <c r="D50" s="61" t="s">
        <v>102</v>
      </c>
      <c r="E50" s="61" t="s">
        <v>54</v>
      </c>
      <c r="F50" s="61" t="s">
        <v>167</v>
      </c>
      <c r="G50" s="62">
        <v>40670</v>
      </c>
      <c r="H50" s="63" t="s">
        <v>149</v>
      </c>
    </row>
    <row r="51" spans="1:8" s="59" customFormat="1" ht="18.95" customHeight="1">
      <c r="A51" s="60" t="s">
        <v>169</v>
      </c>
      <c r="B51" s="61" t="s">
        <v>51</v>
      </c>
      <c r="C51" s="60" t="s">
        <v>52</v>
      </c>
      <c r="D51" s="61" t="s">
        <v>108</v>
      </c>
      <c r="E51" s="61" t="s">
        <v>54</v>
      </c>
      <c r="F51" s="61" t="s">
        <v>170</v>
      </c>
      <c r="G51" s="62">
        <v>4649</v>
      </c>
      <c r="H51" s="63" t="s">
        <v>113</v>
      </c>
    </row>
    <row r="52" spans="1:8" s="59" customFormat="1" ht="18.95" customHeight="1">
      <c r="A52" s="60" t="s">
        <v>171</v>
      </c>
      <c r="B52" s="61" t="s">
        <v>51</v>
      </c>
      <c r="C52" s="60" t="s">
        <v>52</v>
      </c>
      <c r="D52" s="61" t="s">
        <v>108</v>
      </c>
      <c r="E52" s="61" t="s">
        <v>54</v>
      </c>
      <c r="F52" s="61" t="s">
        <v>172</v>
      </c>
      <c r="G52" s="62">
        <v>2070</v>
      </c>
      <c r="H52" s="63" t="s">
        <v>113</v>
      </c>
    </row>
    <row r="53" spans="1:8" s="59" customFormat="1" ht="18.95" customHeight="1">
      <c r="A53" s="55">
        <v>9</v>
      </c>
      <c r="B53" s="56" t="s">
        <v>173</v>
      </c>
      <c r="C53" s="55" t="s">
        <v>174</v>
      </c>
      <c r="D53" s="56"/>
      <c r="E53" s="56" t="s">
        <v>175</v>
      </c>
      <c r="F53" s="56" t="s">
        <v>175</v>
      </c>
      <c r="G53" s="57">
        <v>12339</v>
      </c>
      <c r="H53" s="58"/>
    </row>
    <row r="54" spans="1:8" s="59" customFormat="1" ht="18.95" customHeight="1">
      <c r="A54" s="60" t="s">
        <v>176</v>
      </c>
      <c r="B54" s="61" t="s">
        <v>173</v>
      </c>
      <c r="C54" s="60" t="s">
        <v>174</v>
      </c>
      <c r="D54" s="61" t="s">
        <v>106</v>
      </c>
      <c r="E54" s="61" t="s">
        <v>156</v>
      </c>
      <c r="F54" s="61" t="s">
        <v>177</v>
      </c>
      <c r="G54" s="62">
        <v>956</v>
      </c>
      <c r="H54" s="63" t="s">
        <v>110</v>
      </c>
    </row>
    <row r="55" spans="1:8" s="59" customFormat="1" ht="18.95" customHeight="1">
      <c r="A55" s="55">
        <v>10</v>
      </c>
      <c r="B55" s="56" t="s">
        <v>178</v>
      </c>
      <c r="C55" s="55" t="s">
        <v>179</v>
      </c>
      <c r="D55" s="56"/>
      <c r="E55" s="56" t="s">
        <v>180</v>
      </c>
      <c r="F55" s="56" t="s">
        <v>180</v>
      </c>
      <c r="G55" s="57">
        <v>17104</v>
      </c>
      <c r="H55" s="58"/>
    </row>
    <row r="56" spans="1:8" s="59" customFormat="1" ht="18.95" customHeight="1">
      <c r="A56" s="60" t="s">
        <v>91</v>
      </c>
      <c r="B56" s="61" t="s">
        <v>178</v>
      </c>
      <c r="C56" s="60" t="s">
        <v>179</v>
      </c>
      <c r="D56" s="61" t="s">
        <v>106</v>
      </c>
      <c r="E56" s="61" t="s">
        <v>180</v>
      </c>
      <c r="F56" s="61" t="s">
        <v>180</v>
      </c>
      <c r="G56" s="62">
        <v>14926</v>
      </c>
      <c r="H56" s="63" t="s">
        <v>121</v>
      </c>
    </row>
    <row r="57" spans="1:8" s="59" customFormat="1" ht="18.95" customHeight="1">
      <c r="A57" s="60" t="s">
        <v>92</v>
      </c>
      <c r="B57" s="61" t="s">
        <v>178</v>
      </c>
      <c r="C57" s="60" t="s">
        <v>179</v>
      </c>
      <c r="D57" s="61" t="s">
        <v>108</v>
      </c>
      <c r="E57" s="61" t="s">
        <v>20</v>
      </c>
      <c r="F57" s="61" t="s">
        <v>181</v>
      </c>
      <c r="G57" s="62">
        <v>1349</v>
      </c>
      <c r="H57" s="63" t="s">
        <v>110</v>
      </c>
    </row>
    <row r="58" spans="1:8" s="59" customFormat="1" ht="18.95" customHeight="1">
      <c r="A58" s="60" t="s">
        <v>93</v>
      </c>
      <c r="B58" s="61" t="s">
        <v>178</v>
      </c>
      <c r="C58" s="60" t="s">
        <v>179</v>
      </c>
      <c r="D58" s="61" t="s">
        <v>108</v>
      </c>
      <c r="E58" s="61" t="s">
        <v>20</v>
      </c>
      <c r="F58" s="61" t="s">
        <v>182</v>
      </c>
      <c r="G58" s="62">
        <v>829</v>
      </c>
      <c r="H58" s="63" t="s">
        <v>110</v>
      </c>
    </row>
    <row r="59" spans="1:8" s="59" customFormat="1" ht="18.95" customHeight="1">
      <c r="A59" s="55">
        <v>11</v>
      </c>
      <c r="B59" s="56" t="s">
        <v>183</v>
      </c>
      <c r="C59" s="55" t="s">
        <v>184</v>
      </c>
      <c r="D59" s="56"/>
      <c r="E59" s="56" t="s">
        <v>185</v>
      </c>
      <c r="F59" s="56" t="s">
        <v>186</v>
      </c>
      <c r="G59" s="57">
        <v>43481</v>
      </c>
      <c r="H59" s="58"/>
    </row>
    <row r="60" spans="1:8" s="59" customFormat="1" ht="18.95" customHeight="1">
      <c r="A60" s="60" t="s">
        <v>187</v>
      </c>
      <c r="B60" s="61" t="s">
        <v>183</v>
      </c>
      <c r="C60" s="60" t="s">
        <v>184</v>
      </c>
      <c r="D60" s="61" t="s">
        <v>106</v>
      </c>
      <c r="E60" s="61" t="s">
        <v>185</v>
      </c>
      <c r="F60" s="61" t="s">
        <v>186</v>
      </c>
      <c r="G60" s="62">
        <v>12033</v>
      </c>
      <c r="H60" s="63" t="s">
        <v>121</v>
      </c>
    </row>
    <row r="61" spans="1:8" s="59" customFormat="1" ht="18.95" customHeight="1">
      <c r="A61" s="60" t="s">
        <v>188</v>
      </c>
      <c r="B61" s="61" t="s">
        <v>183</v>
      </c>
      <c r="C61" s="60" t="s">
        <v>184</v>
      </c>
      <c r="D61" s="61" t="s">
        <v>108</v>
      </c>
      <c r="E61" s="61" t="s">
        <v>185</v>
      </c>
      <c r="F61" s="61" t="s">
        <v>189</v>
      </c>
      <c r="G61" s="62">
        <v>783</v>
      </c>
      <c r="H61" s="63" t="s">
        <v>110</v>
      </c>
    </row>
    <row r="62" spans="1:8" s="59" customFormat="1" ht="18.95" customHeight="1">
      <c r="A62" s="60" t="s">
        <v>190</v>
      </c>
      <c r="B62" s="61" t="s">
        <v>183</v>
      </c>
      <c r="C62" s="60" t="s">
        <v>184</v>
      </c>
      <c r="D62" s="61" t="s">
        <v>106</v>
      </c>
      <c r="E62" s="61" t="s">
        <v>191</v>
      </c>
      <c r="F62" s="61" t="s">
        <v>192</v>
      </c>
      <c r="G62" s="62">
        <v>6244</v>
      </c>
      <c r="H62" s="63" t="s">
        <v>116</v>
      </c>
    </row>
    <row r="63" spans="1:8" s="59" customFormat="1" ht="18.95" customHeight="1">
      <c r="A63" s="60" t="s">
        <v>193</v>
      </c>
      <c r="B63" s="61" t="s">
        <v>183</v>
      </c>
      <c r="C63" s="60" t="s">
        <v>184</v>
      </c>
      <c r="D63" s="61" t="s">
        <v>106</v>
      </c>
      <c r="E63" s="61" t="s">
        <v>194</v>
      </c>
      <c r="F63" s="61" t="s">
        <v>195</v>
      </c>
      <c r="G63" s="62">
        <v>1362</v>
      </c>
      <c r="H63" s="63" t="s">
        <v>110</v>
      </c>
    </row>
    <row r="64" spans="1:8" s="59" customFormat="1" ht="18.95" customHeight="1">
      <c r="A64" s="60" t="s">
        <v>196</v>
      </c>
      <c r="B64" s="61" t="s">
        <v>183</v>
      </c>
      <c r="C64" s="60" t="s">
        <v>184</v>
      </c>
      <c r="D64" s="61" t="s">
        <v>106</v>
      </c>
      <c r="E64" s="61" t="s">
        <v>185</v>
      </c>
      <c r="F64" s="61" t="s">
        <v>197</v>
      </c>
      <c r="G64" s="62">
        <v>14732</v>
      </c>
      <c r="H64" s="63" t="s">
        <v>121</v>
      </c>
    </row>
    <row r="65" spans="1:8" s="59" customFormat="1" ht="18.95" customHeight="1">
      <c r="A65" s="60" t="s">
        <v>198</v>
      </c>
      <c r="B65" s="61" t="s">
        <v>183</v>
      </c>
      <c r="C65" s="60" t="s">
        <v>184</v>
      </c>
      <c r="D65" s="61" t="s">
        <v>106</v>
      </c>
      <c r="E65" s="61" t="s">
        <v>185</v>
      </c>
      <c r="F65" s="61" t="s">
        <v>199</v>
      </c>
      <c r="G65" s="62">
        <v>8327</v>
      </c>
      <c r="H65" s="63" t="s">
        <v>116</v>
      </c>
    </row>
    <row r="66" spans="1:8" s="59" customFormat="1" ht="18.95" customHeight="1">
      <c r="A66" s="55" t="s">
        <v>79</v>
      </c>
      <c r="B66" s="56" t="s">
        <v>200</v>
      </c>
      <c r="C66" s="55" t="s">
        <v>201</v>
      </c>
      <c r="D66" s="56"/>
      <c r="E66" s="56" t="s">
        <v>20</v>
      </c>
      <c r="F66" s="56" t="s">
        <v>104</v>
      </c>
      <c r="G66" s="57">
        <v>6213</v>
      </c>
      <c r="H66" s="58"/>
    </row>
    <row r="67" spans="1:8" s="59" customFormat="1" ht="18.95" customHeight="1">
      <c r="A67" s="60" t="s">
        <v>202</v>
      </c>
      <c r="B67" s="61" t="s">
        <v>200</v>
      </c>
      <c r="C67" s="60" t="s">
        <v>201</v>
      </c>
      <c r="D67" s="61" t="s">
        <v>106</v>
      </c>
      <c r="E67" s="61" t="s">
        <v>20</v>
      </c>
      <c r="F67" s="61" t="s">
        <v>104</v>
      </c>
      <c r="G67" s="62">
        <v>6213</v>
      </c>
      <c r="H67" s="63" t="s">
        <v>116</v>
      </c>
    </row>
    <row r="68" spans="1:8" ht="5.25" customHeight="1"/>
    <row r="69" spans="1:8" ht="13.5" customHeight="1">
      <c r="D69" s="64"/>
      <c r="E69" s="64"/>
      <c r="F69" s="64"/>
      <c r="G69" s="66" t="s">
        <v>90</v>
      </c>
    </row>
    <row r="70" spans="1:8" ht="10.5" customHeight="1"/>
  </sheetData>
  <mergeCells count="8">
    <mergeCell ref="A8:H8"/>
    <mergeCell ref="A10:H10"/>
    <mergeCell ref="A12:A13"/>
    <mergeCell ref="B12:C12"/>
    <mergeCell ref="D12:D13"/>
    <mergeCell ref="E12:F12"/>
    <mergeCell ref="G12:G13"/>
    <mergeCell ref="H12:H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8"/>
  <sheetViews>
    <sheetView workbookViewId="0">
      <pane xSplit="1" ySplit="14" topLeftCell="B45" activePane="bottomRight" state="frozen"/>
      <selection activeCell="S12" sqref="S12"/>
      <selection pane="topRight" activeCell="S12" sqref="S12"/>
      <selection pane="bottomLeft" activeCell="S12" sqref="S12"/>
      <selection pane="bottomRight" activeCell="S12" sqref="S12"/>
    </sheetView>
  </sheetViews>
  <sheetFormatPr defaultColWidth="9" defaultRowHeight="14.25"/>
  <cols>
    <col min="1" max="1" width="4.875" style="14" customWidth="1"/>
    <col min="2" max="2" width="33.25" style="24" customWidth="1"/>
    <col min="3" max="3" width="6.25" style="24" customWidth="1"/>
    <col min="4" max="4" width="21.875" style="14" customWidth="1"/>
    <col min="5" max="5" width="21.25" style="14" customWidth="1"/>
    <col min="6" max="6" width="16.375" style="14" customWidth="1"/>
    <col min="7" max="7" width="25.875" style="14" customWidth="1"/>
    <col min="8" max="8" width="16.125" style="14" customWidth="1"/>
    <col min="9" max="9" width="14" style="14" customWidth="1"/>
    <col min="10" max="10" width="17.375" style="14" customWidth="1"/>
    <col min="11" max="11" width="14.5" style="14" customWidth="1"/>
    <col min="12" max="12" width="14.625" style="14" customWidth="1"/>
    <col min="13" max="13" width="13.75" style="14" customWidth="1"/>
    <col min="14" max="14" width="10.875" style="14" customWidth="1"/>
    <col min="15" max="16384" width="9" style="14"/>
  </cols>
  <sheetData>
    <row r="1" spans="1:105" s="36" customFormat="1" ht="18">
      <c r="L1" s="37" t="s">
        <v>204</v>
      </c>
    </row>
    <row r="2" spans="1:105" s="36" customFormat="1" ht="18">
      <c r="L2" s="38" t="s">
        <v>88</v>
      </c>
    </row>
    <row r="3" spans="1:105" s="36" customFormat="1" ht="18">
      <c r="L3" s="38" t="s">
        <v>0</v>
      </c>
    </row>
    <row r="4" spans="1:105" customFormat="1" ht="8.2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105" s="1" customFormat="1" ht="18.75">
      <c r="B5" s="2"/>
      <c r="C5" s="2"/>
      <c r="L5" s="3" t="s">
        <v>89</v>
      </c>
    </row>
    <row r="6" spans="1:105" s="1" customFormat="1" ht="18">
      <c r="B6" s="2"/>
      <c r="C6" s="2"/>
      <c r="L6" s="4" t="s">
        <v>0</v>
      </c>
    </row>
    <row r="7" spans="1:105" s="5" customFormat="1" ht="15.95" customHeight="1"/>
    <row r="8" spans="1:105" s="6" customFormat="1" ht="64.5" customHeight="1">
      <c r="A8" s="77" t="s">
        <v>71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spans="1:105" s="10" customFormat="1" ht="5.25" customHeight="1">
      <c r="A9" s="7"/>
      <c r="B9" s="8"/>
      <c r="C9" s="8"/>
      <c r="D9" s="7"/>
      <c r="E9" s="7"/>
      <c r="F9" s="7"/>
      <c r="G9" s="7"/>
      <c r="H9" s="7"/>
      <c r="I9" s="7"/>
      <c r="J9" s="7"/>
      <c r="K9" s="7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</row>
    <row r="10" spans="1:105" s="10" customFormat="1" ht="39" customHeight="1">
      <c r="A10" s="68" t="s">
        <v>70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</row>
    <row r="11" spans="1:105" s="12" customFormat="1" ht="5.25" customHeight="1">
      <c r="B11" s="13"/>
      <c r="C11" s="13"/>
    </row>
    <row r="12" spans="1:105" ht="31.5" customHeight="1">
      <c r="A12" s="78" t="s">
        <v>1</v>
      </c>
      <c r="B12" s="80" t="s">
        <v>2</v>
      </c>
      <c r="C12" s="81"/>
      <c r="D12" s="80" t="s">
        <v>3</v>
      </c>
      <c r="E12" s="81"/>
      <c r="F12" s="75" t="s">
        <v>4</v>
      </c>
      <c r="G12" s="75" t="s">
        <v>78</v>
      </c>
      <c r="H12" s="75" t="s">
        <v>81</v>
      </c>
      <c r="I12" s="75" t="s">
        <v>66</v>
      </c>
      <c r="J12" s="75" t="s">
        <v>58</v>
      </c>
      <c r="K12" s="75" t="s">
        <v>77</v>
      </c>
      <c r="L12" s="75" t="s">
        <v>80</v>
      </c>
    </row>
    <row r="13" spans="1:105" ht="31.5" customHeight="1">
      <c r="A13" s="79"/>
      <c r="B13" s="15" t="s">
        <v>5</v>
      </c>
      <c r="C13" s="16" t="s">
        <v>6</v>
      </c>
      <c r="D13" s="17" t="s">
        <v>7</v>
      </c>
      <c r="E13" s="15" t="s">
        <v>8</v>
      </c>
      <c r="F13" s="76"/>
      <c r="G13" s="76"/>
      <c r="H13" s="76"/>
      <c r="I13" s="76"/>
      <c r="J13" s="76"/>
      <c r="K13" s="76"/>
      <c r="L13" s="76"/>
      <c r="M13" s="35"/>
    </row>
    <row r="14" spans="1:105" s="20" customFormat="1" ht="15" customHeight="1">
      <c r="A14" s="18" t="s">
        <v>9</v>
      </c>
      <c r="B14" s="19">
        <v>2</v>
      </c>
      <c r="C14" s="18" t="s">
        <v>10</v>
      </c>
      <c r="D14" s="18" t="s">
        <v>39</v>
      </c>
      <c r="E14" s="19">
        <v>5</v>
      </c>
      <c r="F14" s="18" t="s">
        <v>50</v>
      </c>
      <c r="G14" s="18" t="s">
        <v>56</v>
      </c>
      <c r="H14" s="19">
        <v>8</v>
      </c>
      <c r="I14" s="18" t="s">
        <v>59</v>
      </c>
      <c r="J14" s="18" t="s">
        <v>60</v>
      </c>
      <c r="K14" s="18" t="s">
        <v>76</v>
      </c>
      <c r="L14" s="18" t="s">
        <v>79</v>
      </c>
    </row>
    <row r="15" spans="1:105" s="23" customFormat="1" ht="18" customHeight="1">
      <c r="A15" s="21" t="s">
        <v>9</v>
      </c>
      <c r="B15" s="22" t="s">
        <v>11</v>
      </c>
      <c r="C15" s="21" t="s">
        <v>12</v>
      </c>
      <c r="D15" s="26" t="s">
        <v>61</v>
      </c>
      <c r="E15" s="22" t="s">
        <v>13</v>
      </c>
      <c r="F15" s="28">
        <f t="shared" ref="F15" si="0">SUM(F16:F17)</f>
        <v>2714</v>
      </c>
      <c r="G15" s="26" t="s">
        <v>61</v>
      </c>
      <c r="H15" s="26" t="s">
        <v>61</v>
      </c>
      <c r="I15" s="26" t="s">
        <v>61</v>
      </c>
      <c r="J15" s="26" t="s">
        <v>61</v>
      </c>
      <c r="K15" s="26" t="s">
        <v>61</v>
      </c>
      <c r="L15" s="26" t="s">
        <v>61</v>
      </c>
    </row>
    <row r="16" spans="1:105" s="23" customFormat="1" ht="18" customHeight="1">
      <c r="A16" s="39" t="s">
        <v>9</v>
      </c>
      <c r="B16" s="40" t="s">
        <v>11</v>
      </c>
      <c r="C16" s="39" t="s">
        <v>12</v>
      </c>
      <c r="D16" s="40" t="s">
        <v>14</v>
      </c>
      <c r="E16" s="40" t="s">
        <v>15</v>
      </c>
      <c r="F16" s="41">
        <v>1778</v>
      </c>
      <c r="G16" s="40" t="s">
        <v>85</v>
      </c>
      <c r="H16" s="31">
        <v>3168910.8</v>
      </c>
      <c r="I16" s="27" t="s">
        <v>65</v>
      </c>
      <c r="J16" s="29" t="s">
        <v>82</v>
      </c>
      <c r="K16" s="30">
        <v>0.749</v>
      </c>
      <c r="L16" s="31">
        <f>H16*K16</f>
        <v>2373514.1891999999</v>
      </c>
      <c r="M16" s="34"/>
    </row>
    <row r="17" spans="1:13" s="23" customFormat="1" ht="18" customHeight="1">
      <c r="A17" s="39" t="s">
        <v>17</v>
      </c>
      <c r="B17" s="40" t="s">
        <v>11</v>
      </c>
      <c r="C17" s="39" t="s">
        <v>12</v>
      </c>
      <c r="D17" s="40" t="s">
        <v>14</v>
      </c>
      <c r="E17" s="40" t="s">
        <v>16</v>
      </c>
      <c r="F17" s="41">
        <v>936</v>
      </c>
      <c r="G17" s="40" t="s">
        <v>64</v>
      </c>
      <c r="H17" s="31">
        <v>2822020.4</v>
      </c>
      <c r="I17" s="27" t="s">
        <v>65</v>
      </c>
      <c r="J17" s="29" t="s">
        <v>82</v>
      </c>
      <c r="K17" s="30">
        <v>0.873</v>
      </c>
      <c r="L17" s="31">
        <f>H17*K17</f>
        <v>2463623.8092</v>
      </c>
      <c r="M17" s="34"/>
    </row>
    <row r="18" spans="1:13" s="23" customFormat="1" ht="18" customHeight="1">
      <c r="A18" s="42" t="s">
        <v>17</v>
      </c>
      <c r="B18" s="43" t="s">
        <v>18</v>
      </c>
      <c r="C18" s="42" t="s">
        <v>19</v>
      </c>
      <c r="D18" s="32" t="s">
        <v>61</v>
      </c>
      <c r="E18" s="43" t="s">
        <v>13</v>
      </c>
      <c r="F18" s="44">
        <f>SUM(F19:F26)</f>
        <v>2293</v>
      </c>
      <c r="G18" s="32" t="s">
        <v>61</v>
      </c>
      <c r="H18" s="32" t="s">
        <v>61</v>
      </c>
      <c r="I18" s="32" t="s">
        <v>61</v>
      </c>
      <c r="J18" s="32" t="s">
        <v>61</v>
      </c>
      <c r="K18" s="32" t="s">
        <v>61</v>
      </c>
      <c r="L18" s="32" t="s">
        <v>61</v>
      </c>
      <c r="M18" s="34"/>
    </row>
    <row r="19" spans="1:13" s="23" customFormat="1" ht="18" customHeight="1">
      <c r="A19" s="39" t="s">
        <v>9</v>
      </c>
      <c r="B19" s="40" t="s">
        <v>18</v>
      </c>
      <c r="C19" s="39" t="s">
        <v>19</v>
      </c>
      <c r="D19" s="40" t="s">
        <v>20</v>
      </c>
      <c r="E19" s="40" t="s">
        <v>21</v>
      </c>
      <c r="F19" s="41">
        <v>619</v>
      </c>
      <c r="G19" s="40" t="s">
        <v>63</v>
      </c>
      <c r="H19" s="31">
        <v>1781349.2</v>
      </c>
      <c r="I19" s="33" t="s">
        <v>65</v>
      </c>
      <c r="J19" s="29" t="s">
        <v>82</v>
      </c>
      <c r="K19" s="30">
        <v>0.89900000000000002</v>
      </c>
      <c r="L19" s="31">
        <f t="shared" ref="L19:L26" si="1">H19*K19</f>
        <v>1601432.9308</v>
      </c>
      <c r="M19" s="34"/>
    </row>
    <row r="20" spans="1:13" s="23" customFormat="1" ht="18" customHeight="1">
      <c r="A20" s="39" t="s">
        <v>17</v>
      </c>
      <c r="B20" s="40" t="s">
        <v>18</v>
      </c>
      <c r="C20" s="39" t="s">
        <v>19</v>
      </c>
      <c r="D20" s="40" t="s">
        <v>20</v>
      </c>
      <c r="E20" s="40" t="s">
        <v>22</v>
      </c>
      <c r="F20" s="41">
        <v>295</v>
      </c>
      <c r="G20" s="40" t="s">
        <v>63</v>
      </c>
      <c r="H20" s="31">
        <v>1781349.2</v>
      </c>
      <c r="I20" s="33" t="s">
        <v>65</v>
      </c>
      <c r="J20" s="29" t="s">
        <v>82</v>
      </c>
      <c r="K20" s="30">
        <v>0.13</v>
      </c>
      <c r="L20" s="31">
        <f t="shared" si="1"/>
        <v>231575.39600000001</v>
      </c>
      <c r="M20" s="34"/>
    </row>
    <row r="21" spans="1:13" s="23" customFormat="1" ht="18" customHeight="1">
      <c r="A21" s="39" t="s">
        <v>10</v>
      </c>
      <c r="B21" s="40" t="s">
        <v>18</v>
      </c>
      <c r="C21" s="39" t="s">
        <v>19</v>
      </c>
      <c r="D21" s="40" t="s">
        <v>20</v>
      </c>
      <c r="E21" s="40" t="s">
        <v>23</v>
      </c>
      <c r="F21" s="41">
        <v>461</v>
      </c>
      <c r="G21" s="40" t="s">
        <v>63</v>
      </c>
      <c r="H21" s="31">
        <v>1781349.2</v>
      </c>
      <c r="I21" s="33" t="s">
        <v>65</v>
      </c>
      <c r="J21" s="29" t="s">
        <v>82</v>
      </c>
      <c r="K21" s="30">
        <v>0.13</v>
      </c>
      <c r="L21" s="31">
        <f t="shared" si="1"/>
        <v>231575.39600000001</v>
      </c>
      <c r="M21" s="34"/>
    </row>
    <row r="22" spans="1:13" s="23" customFormat="1" ht="18" customHeight="1">
      <c r="A22" s="39" t="s">
        <v>39</v>
      </c>
      <c r="B22" s="40" t="s">
        <v>18</v>
      </c>
      <c r="C22" s="39" t="s">
        <v>19</v>
      </c>
      <c r="D22" s="40" t="s">
        <v>20</v>
      </c>
      <c r="E22" s="40" t="s">
        <v>24</v>
      </c>
      <c r="F22" s="41">
        <v>417</v>
      </c>
      <c r="G22" s="40" t="s">
        <v>63</v>
      </c>
      <c r="H22" s="31">
        <v>1781349.2</v>
      </c>
      <c r="I22" s="33" t="s">
        <v>65</v>
      </c>
      <c r="J22" s="29" t="s">
        <v>82</v>
      </c>
      <c r="K22" s="30">
        <v>0.13</v>
      </c>
      <c r="L22" s="31">
        <f t="shared" si="1"/>
        <v>231575.39600000001</v>
      </c>
      <c r="M22" s="34"/>
    </row>
    <row r="23" spans="1:13" s="23" customFormat="1" ht="18" customHeight="1">
      <c r="A23" s="39" t="s">
        <v>45</v>
      </c>
      <c r="B23" s="40" t="s">
        <v>18</v>
      </c>
      <c r="C23" s="39" t="s">
        <v>19</v>
      </c>
      <c r="D23" s="40" t="s">
        <v>20</v>
      </c>
      <c r="E23" s="40" t="s">
        <v>83</v>
      </c>
      <c r="F23" s="41">
        <v>123</v>
      </c>
      <c r="G23" s="40" t="s">
        <v>63</v>
      </c>
      <c r="H23" s="31">
        <f>H22</f>
        <v>1781349.2</v>
      </c>
      <c r="I23" s="29" t="s">
        <v>67</v>
      </c>
      <c r="J23" s="33" t="s">
        <v>84</v>
      </c>
      <c r="K23" s="30" t="s">
        <v>84</v>
      </c>
      <c r="L23" s="31">
        <v>0</v>
      </c>
      <c r="M23" s="34"/>
    </row>
    <row r="24" spans="1:13" s="23" customFormat="1" ht="18" customHeight="1">
      <c r="A24" s="39" t="s">
        <v>50</v>
      </c>
      <c r="B24" s="40" t="s">
        <v>18</v>
      </c>
      <c r="C24" s="39" t="s">
        <v>19</v>
      </c>
      <c r="D24" s="40" t="s">
        <v>25</v>
      </c>
      <c r="E24" s="40" t="s">
        <v>26</v>
      </c>
      <c r="F24" s="41">
        <v>249</v>
      </c>
      <c r="G24" s="40" t="s">
        <v>63</v>
      </c>
      <c r="H24" s="31">
        <v>1781349.2</v>
      </c>
      <c r="I24" s="33" t="s">
        <v>65</v>
      </c>
      <c r="J24" s="29" t="s">
        <v>82</v>
      </c>
      <c r="K24" s="30">
        <v>0.76100000000000001</v>
      </c>
      <c r="L24" s="31">
        <f t="shared" si="1"/>
        <v>1355606.7412</v>
      </c>
      <c r="M24" s="34"/>
    </row>
    <row r="25" spans="1:13" s="23" customFormat="1" ht="18" customHeight="1">
      <c r="A25" s="39" t="s">
        <v>56</v>
      </c>
      <c r="B25" s="40" t="s">
        <v>18</v>
      </c>
      <c r="C25" s="39" t="s">
        <v>19</v>
      </c>
      <c r="D25" s="40" t="s">
        <v>25</v>
      </c>
      <c r="E25" s="40" t="s">
        <v>27</v>
      </c>
      <c r="F25" s="41">
        <v>60</v>
      </c>
      <c r="G25" s="40" t="s">
        <v>62</v>
      </c>
      <c r="H25" s="31">
        <v>1496333.33</v>
      </c>
      <c r="I25" s="33" t="s">
        <v>65</v>
      </c>
      <c r="J25" s="29" t="s">
        <v>82</v>
      </c>
      <c r="K25" s="30">
        <v>0.13</v>
      </c>
      <c r="L25" s="31">
        <f t="shared" si="1"/>
        <v>194523.33290000001</v>
      </c>
      <c r="M25" s="34"/>
    </row>
    <row r="26" spans="1:13" s="23" customFormat="1" ht="18" customHeight="1">
      <c r="A26" s="39" t="s">
        <v>57</v>
      </c>
      <c r="B26" s="40" t="s">
        <v>18</v>
      </c>
      <c r="C26" s="39" t="s">
        <v>19</v>
      </c>
      <c r="D26" s="40" t="s">
        <v>25</v>
      </c>
      <c r="E26" s="40" t="s">
        <v>28</v>
      </c>
      <c r="F26" s="41">
        <v>69</v>
      </c>
      <c r="G26" s="40" t="s">
        <v>62</v>
      </c>
      <c r="H26" s="31">
        <v>1496333.33</v>
      </c>
      <c r="I26" s="33" t="s">
        <v>65</v>
      </c>
      <c r="J26" s="29" t="s">
        <v>82</v>
      </c>
      <c r="K26" s="30">
        <v>0.70799999999999996</v>
      </c>
      <c r="L26" s="31">
        <f t="shared" si="1"/>
        <v>1059403.99764</v>
      </c>
      <c r="M26" s="34"/>
    </row>
    <row r="27" spans="1:13" s="23" customFormat="1" ht="18" customHeight="1">
      <c r="A27" s="42" t="s">
        <v>10</v>
      </c>
      <c r="B27" s="43" t="s">
        <v>29</v>
      </c>
      <c r="C27" s="42" t="s">
        <v>30</v>
      </c>
      <c r="D27" s="32" t="s">
        <v>61</v>
      </c>
      <c r="E27" s="43" t="s">
        <v>13</v>
      </c>
      <c r="F27" s="44">
        <f t="shared" ref="F27" si="2">SUM(F28:F35)</f>
        <v>3292</v>
      </c>
      <c r="G27" s="32" t="s">
        <v>61</v>
      </c>
      <c r="H27" s="32" t="s">
        <v>61</v>
      </c>
      <c r="I27" s="32" t="s">
        <v>61</v>
      </c>
      <c r="J27" s="32" t="s">
        <v>61</v>
      </c>
      <c r="K27" s="32" t="s">
        <v>61</v>
      </c>
      <c r="L27" s="32" t="s">
        <v>61</v>
      </c>
      <c r="M27" s="34"/>
    </row>
    <row r="28" spans="1:13" s="23" customFormat="1" ht="18" customHeight="1">
      <c r="A28" s="39" t="s">
        <v>9</v>
      </c>
      <c r="B28" s="40" t="s">
        <v>29</v>
      </c>
      <c r="C28" s="39" t="s">
        <v>30</v>
      </c>
      <c r="D28" s="40" t="s">
        <v>31</v>
      </c>
      <c r="E28" s="40" t="s">
        <v>32</v>
      </c>
      <c r="F28" s="41">
        <v>197</v>
      </c>
      <c r="G28" s="40" t="s">
        <v>63</v>
      </c>
      <c r="H28" s="31">
        <v>1781349.2</v>
      </c>
      <c r="I28" s="33" t="s">
        <v>65</v>
      </c>
      <c r="J28" s="29" t="s">
        <v>82</v>
      </c>
      <c r="K28" s="30">
        <v>0.89900000000000002</v>
      </c>
      <c r="L28" s="31">
        <f t="shared" ref="L28:L35" si="3">H28*K28</f>
        <v>1601432.9308</v>
      </c>
      <c r="M28" s="34"/>
    </row>
    <row r="29" spans="1:13" s="23" customFormat="1" ht="18" customHeight="1">
      <c r="A29" s="39" t="s">
        <v>17</v>
      </c>
      <c r="B29" s="40" t="s">
        <v>29</v>
      </c>
      <c r="C29" s="39" t="s">
        <v>30</v>
      </c>
      <c r="D29" s="40" t="s">
        <v>31</v>
      </c>
      <c r="E29" s="40" t="s">
        <v>33</v>
      </c>
      <c r="F29" s="41">
        <v>439</v>
      </c>
      <c r="G29" s="40" t="s">
        <v>63</v>
      </c>
      <c r="H29" s="31">
        <v>1781349.2</v>
      </c>
      <c r="I29" s="33" t="s">
        <v>65</v>
      </c>
      <c r="J29" s="29" t="s">
        <v>82</v>
      </c>
      <c r="K29" s="30">
        <v>0.89900000000000002</v>
      </c>
      <c r="L29" s="31">
        <f t="shared" si="3"/>
        <v>1601432.9308</v>
      </c>
      <c r="M29" s="34"/>
    </row>
    <row r="30" spans="1:13" s="23" customFormat="1" ht="18" customHeight="1">
      <c r="A30" s="39" t="s">
        <v>10</v>
      </c>
      <c r="B30" s="40" t="s">
        <v>29</v>
      </c>
      <c r="C30" s="39" t="s">
        <v>30</v>
      </c>
      <c r="D30" s="40" t="s">
        <v>31</v>
      </c>
      <c r="E30" s="40" t="s">
        <v>34</v>
      </c>
      <c r="F30" s="41">
        <v>754</v>
      </c>
      <c r="G30" s="40" t="s">
        <v>63</v>
      </c>
      <c r="H30" s="31">
        <v>1781349.2</v>
      </c>
      <c r="I30" s="33" t="s">
        <v>65</v>
      </c>
      <c r="J30" s="29" t="s">
        <v>82</v>
      </c>
      <c r="K30" s="30">
        <v>0.76100000000000001</v>
      </c>
      <c r="L30" s="31">
        <f t="shared" si="3"/>
        <v>1355606.7412</v>
      </c>
      <c r="M30" s="34"/>
    </row>
    <row r="31" spans="1:13" s="23" customFormat="1" ht="18" customHeight="1">
      <c r="A31" s="39" t="s">
        <v>39</v>
      </c>
      <c r="B31" s="40" t="s">
        <v>29</v>
      </c>
      <c r="C31" s="39" t="s">
        <v>30</v>
      </c>
      <c r="D31" s="40" t="s">
        <v>31</v>
      </c>
      <c r="E31" s="40" t="s">
        <v>35</v>
      </c>
      <c r="F31" s="41">
        <v>913</v>
      </c>
      <c r="G31" s="40" t="s">
        <v>64</v>
      </c>
      <c r="H31" s="31">
        <v>2822020.4</v>
      </c>
      <c r="I31" s="33" t="s">
        <v>65</v>
      </c>
      <c r="J31" s="29" t="s">
        <v>82</v>
      </c>
      <c r="K31" s="30">
        <v>0.85599999999999998</v>
      </c>
      <c r="L31" s="31">
        <f t="shared" si="3"/>
        <v>2415649.4624000001</v>
      </c>
      <c r="M31" s="34"/>
    </row>
    <row r="32" spans="1:13" s="23" customFormat="1" ht="18" customHeight="1">
      <c r="A32" s="39" t="s">
        <v>45</v>
      </c>
      <c r="B32" s="40" t="s">
        <v>29</v>
      </c>
      <c r="C32" s="39" t="s">
        <v>30</v>
      </c>
      <c r="D32" s="40" t="s">
        <v>31</v>
      </c>
      <c r="E32" s="40" t="s">
        <v>36</v>
      </c>
      <c r="F32" s="41">
        <v>429</v>
      </c>
      <c r="G32" s="40" t="s">
        <v>63</v>
      </c>
      <c r="H32" s="31">
        <v>1781349.2</v>
      </c>
      <c r="I32" s="33" t="s">
        <v>65</v>
      </c>
      <c r="J32" s="29" t="s">
        <v>82</v>
      </c>
      <c r="K32" s="30">
        <v>0.89900000000000002</v>
      </c>
      <c r="L32" s="31">
        <f t="shared" si="3"/>
        <v>1601432.9308</v>
      </c>
      <c r="M32" s="34"/>
    </row>
    <row r="33" spans="1:13" s="23" customFormat="1" ht="18" customHeight="1">
      <c r="A33" s="39" t="s">
        <v>50</v>
      </c>
      <c r="B33" s="40" t="s">
        <v>29</v>
      </c>
      <c r="C33" s="39" t="s">
        <v>30</v>
      </c>
      <c r="D33" s="40" t="s">
        <v>31</v>
      </c>
      <c r="E33" s="40" t="s">
        <v>37</v>
      </c>
      <c r="F33" s="41">
        <v>251</v>
      </c>
      <c r="G33" s="40" t="s">
        <v>63</v>
      </c>
      <c r="H33" s="31">
        <v>1781349.2</v>
      </c>
      <c r="I33" s="33" t="s">
        <v>65</v>
      </c>
      <c r="J33" s="29" t="s">
        <v>82</v>
      </c>
      <c r="K33" s="30">
        <v>0.82699999999999996</v>
      </c>
      <c r="L33" s="31">
        <f t="shared" si="3"/>
        <v>1473175.7884</v>
      </c>
      <c r="M33" s="34"/>
    </row>
    <row r="34" spans="1:13" s="23" customFormat="1" ht="18" customHeight="1">
      <c r="A34" s="39" t="s">
        <v>56</v>
      </c>
      <c r="B34" s="40" t="s">
        <v>29</v>
      </c>
      <c r="C34" s="39" t="s">
        <v>30</v>
      </c>
      <c r="D34" s="40" t="s">
        <v>31</v>
      </c>
      <c r="E34" s="40" t="s">
        <v>68</v>
      </c>
      <c r="F34" s="41">
        <v>126</v>
      </c>
      <c r="G34" s="40" t="s">
        <v>63</v>
      </c>
      <c r="H34" s="31">
        <v>1781349.2</v>
      </c>
      <c r="I34" s="29" t="s">
        <v>67</v>
      </c>
      <c r="J34" s="33" t="s">
        <v>84</v>
      </c>
      <c r="K34" s="30" t="s">
        <v>84</v>
      </c>
      <c r="L34" s="31">
        <v>0</v>
      </c>
      <c r="M34" s="34"/>
    </row>
    <row r="35" spans="1:13" s="23" customFormat="1" ht="18" customHeight="1">
      <c r="A35" s="39" t="s">
        <v>57</v>
      </c>
      <c r="B35" s="40" t="s">
        <v>29</v>
      </c>
      <c r="C35" s="39" t="s">
        <v>30</v>
      </c>
      <c r="D35" s="40" t="s">
        <v>31</v>
      </c>
      <c r="E35" s="40" t="s">
        <v>38</v>
      </c>
      <c r="F35" s="41">
        <v>183</v>
      </c>
      <c r="G35" s="40" t="s">
        <v>63</v>
      </c>
      <c r="H35" s="31">
        <v>1781349.2</v>
      </c>
      <c r="I35" s="33" t="s">
        <v>65</v>
      </c>
      <c r="J35" s="29" t="s">
        <v>82</v>
      </c>
      <c r="K35" s="30">
        <v>0.89900000000000002</v>
      </c>
      <c r="L35" s="31">
        <f t="shared" si="3"/>
        <v>1601432.9308</v>
      </c>
      <c r="M35" s="34"/>
    </row>
    <row r="36" spans="1:13" s="23" customFormat="1" ht="18" customHeight="1">
      <c r="A36" s="39" t="s">
        <v>59</v>
      </c>
      <c r="B36" s="40" t="s">
        <v>29</v>
      </c>
      <c r="C36" s="39" t="s">
        <v>30</v>
      </c>
      <c r="D36" s="40" t="s">
        <v>31</v>
      </c>
      <c r="E36" s="40" t="s">
        <v>69</v>
      </c>
      <c r="F36" s="41">
        <v>602</v>
      </c>
      <c r="G36" s="40" t="s">
        <v>63</v>
      </c>
      <c r="H36" s="31">
        <v>1781349.2</v>
      </c>
      <c r="I36" s="29" t="s">
        <v>67</v>
      </c>
      <c r="J36" s="33" t="s">
        <v>84</v>
      </c>
      <c r="K36" s="30" t="s">
        <v>84</v>
      </c>
      <c r="L36" s="31">
        <v>0</v>
      </c>
      <c r="M36" s="34"/>
    </row>
    <row r="37" spans="1:13" s="23" customFormat="1" ht="18" customHeight="1">
      <c r="A37" s="42" t="s">
        <v>39</v>
      </c>
      <c r="B37" s="43" t="s">
        <v>72</v>
      </c>
      <c r="C37" s="42" t="s">
        <v>75</v>
      </c>
      <c r="D37" s="32" t="s">
        <v>61</v>
      </c>
      <c r="E37" s="43" t="s">
        <v>13</v>
      </c>
      <c r="F37" s="44">
        <f>SUM(F38:F38)</f>
        <v>383</v>
      </c>
      <c r="G37" s="32" t="s">
        <v>61</v>
      </c>
      <c r="H37" s="32" t="s">
        <v>61</v>
      </c>
      <c r="I37" s="32" t="s">
        <v>61</v>
      </c>
      <c r="J37" s="32" t="s">
        <v>61</v>
      </c>
      <c r="K37" s="32" t="s">
        <v>61</v>
      </c>
      <c r="L37" s="32" t="s">
        <v>61</v>
      </c>
      <c r="M37" s="34"/>
    </row>
    <row r="38" spans="1:13" s="23" customFormat="1" ht="18" customHeight="1">
      <c r="A38" s="39" t="s">
        <v>9</v>
      </c>
      <c r="B38" s="40" t="s">
        <v>72</v>
      </c>
      <c r="C38" s="39" t="s">
        <v>75</v>
      </c>
      <c r="D38" s="40" t="s">
        <v>73</v>
      </c>
      <c r="E38" s="40" t="s">
        <v>74</v>
      </c>
      <c r="F38" s="41">
        <v>383</v>
      </c>
      <c r="G38" s="40" t="s">
        <v>63</v>
      </c>
      <c r="H38" s="31">
        <v>1781349.2</v>
      </c>
      <c r="I38" s="29" t="s">
        <v>67</v>
      </c>
      <c r="J38" s="33" t="s">
        <v>84</v>
      </c>
      <c r="K38" s="30" t="s">
        <v>84</v>
      </c>
      <c r="L38" s="31">
        <v>0</v>
      </c>
      <c r="M38" s="34"/>
    </row>
    <row r="39" spans="1:13" s="23" customFormat="1" ht="18" customHeight="1">
      <c r="A39" s="42" t="s">
        <v>45</v>
      </c>
      <c r="B39" s="43" t="s">
        <v>40</v>
      </c>
      <c r="C39" s="42" t="s">
        <v>41</v>
      </c>
      <c r="D39" s="32" t="s">
        <v>61</v>
      </c>
      <c r="E39" s="43" t="s">
        <v>13</v>
      </c>
      <c r="F39" s="44">
        <f t="shared" ref="F39" si="4">SUM(F40:F41)</f>
        <v>586</v>
      </c>
      <c r="G39" s="32" t="s">
        <v>61</v>
      </c>
      <c r="H39" s="32" t="s">
        <v>61</v>
      </c>
      <c r="I39" s="32" t="s">
        <v>61</v>
      </c>
      <c r="J39" s="32" t="s">
        <v>61</v>
      </c>
      <c r="K39" s="32" t="s">
        <v>61</v>
      </c>
      <c r="L39" s="32" t="s">
        <v>61</v>
      </c>
      <c r="M39" s="34"/>
    </row>
    <row r="40" spans="1:13" s="23" customFormat="1" ht="18" customHeight="1">
      <c r="A40" s="39" t="s">
        <v>9</v>
      </c>
      <c r="B40" s="40" t="s">
        <v>40</v>
      </c>
      <c r="C40" s="39" t="s">
        <v>41</v>
      </c>
      <c r="D40" s="40" t="s">
        <v>42</v>
      </c>
      <c r="E40" s="40" t="s">
        <v>43</v>
      </c>
      <c r="F40" s="41">
        <v>374</v>
      </c>
      <c r="G40" s="40" t="s">
        <v>63</v>
      </c>
      <c r="H40" s="31">
        <v>1781349.2</v>
      </c>
      <c r="I40" s="33" t="s">
        <v>65</v>
      </c>
      <c r="J40" s="33" t="s">
        <v>86</v>
      </c>
      <c r="K40" s="30">
        <v>1</v>
      </c>
      <c r="L40" s="31">
        <f t="shared" ref="L40:L41" si="5">H40*K40</f>
        <v>1781349.2</v>
      </c>
      <c r="M40" s="34"/>
    </row>
    <row r="41" spans="1:13" s="23" customFormat="1" ht="18" customHeight="1">
      <c r="A41" s="39" t="s">
        <v>17</v>
      </c>
      <c r="B41" s="40" t="s">
        <v>40</v>
      </c>
      <c r="C41" s="39" t="s">
        <v>41</v>
      </c>
      <c r="D41" s="40" t="s">
        <v>42</v>
      </c>
      <c r="E41" s="40" t="s">
        <v>44</v>
      </c>
      <c r="F41" s="41">
        <v>212</v>
      </c>
      <c r="G41" s="40" t="s">
        <v>63</v>
      </c>
      <c r="H41" s="31">
        <v>1781349.2</v>
      </c>
      <c r="I41" s="33" t="s">
        <v>65</v>
      </c>
      <c r="J41" s="29" t="s">
        <v>82</v>
      </c>
      <c r="K41" s="30">
        <v>0.68400000000000005</v>
      </c>
      <c r="L41" s="31">
        <f t="shared" si="5"/>
        <v>1218442.8528</v>
      </c>
      <c r="M41" s="34"/>
    </row>
    <row r="42" spans="1:13" s="23" customFormat="1" ht="18" customHeight="1">
      <c r="A42" s="42" t="s">
        <v>50</v>
      </c>
      <c r="B42" s="43" t="s">
        <v>46</v>
      </c>
      <c r="C42" s="42" t="s">
        <v>47</v>
      </c>
      <c r="D42" s="32" t="s">
        <v>61</v>
      </c>
      <c r="E42" s="43" t="s">
        <v>13</v>
      </c>
      <c r="F42" s="44">
        <f>SUM(F43:F43)</f>
        <v>1176</v>
      </c>
      <c r="G42" s="32" t="s">
        <v>61</v>
      </c>
      <c r="H42" s="32" t="s">
        <v>61</v>
      </c>
      <c r="I42" s="32" t="s">
        <v>61</v>
      </c>
      <c r="J42" s="32" t="s">
        <v>61</v>
      </c>
      <c r="K42" s="32" t="s">
        <v>61</v>
      </c>
      <c r="L42" s="32" t="s">
        <v>61</v>
      </c>
      <c r="M42" s="34"/>
    </row>
    <row r="43" spans="1:13" s="23" customFormat="1" ht="18" customHeight="1">
      <c r="A43" s="39" t="s">
        <v>9</v>
      </c>
      <c r="B43" s="40" t="s">
        <v>46</v>
      </c>
      <c r="C43" s="39" t="s">
        <v>47</v>
      </c>
      <c r="D43" s="40" t="s">
        <v>48</v>
      </c>
      <c r="E43" s="40" t="s">
        <v>49</v>
      </c>
      <c r="F43" s="41">
        <v>1176</v>
      </c>
      <c r="G43" s="40" t="s">
        <v>64</v>
      </c>
      <c r="H43" s="31">
        <v>2822020.4</v>
      </c>
      <c r="I43" s="33" t="s">
        <v>65</v>
      </c>
      <c r="J43" s="33" t="s">
        <v>86</v>
      </c>
      <c r="K43" s="30">
        <v>1</v>
      </c>
      <c r="L43" s="31">
        <f>H43*K43</f>
        <v>2822020.4</v>
      </c>
      <c r="M43" s="34"/>
    </row>
    <row r="44" spans="1:13" s="23" customFormat="1" ht="18" customHeight="1">
      <c r="A44" s="42" t="s">
        <v>56</v>
      </c>
      <c r="B44" s="43" t="s">
        <v>51</v>
      </c>
      <c r="C44" s="42" t="s">
        <v>52</v>
      </c>
      <c r="D44" s="32" t="s">
        <v>61</v>
      </c>
      <c r="E44" s="43" t="s">
        <v>13</v>
      </c>
      <c r="F44" s="44">
        <f t="shared" ref="F44" si="6">F45</f>
        <v>293</v>
      </c>
      <c r="G44" s="32" t="s">
        <v>61</v>
      </c>
      <c r="H44" s="32" t="s">
        <v>61</v>
      </c>
      <c r="I44" s="32" t="s">
        <v>61</v>
      </c>
      <c r="J44" s="32" t="s">
        <v>61</v>
      </c>
      <c r="K44" s="32" t="s">
        <v>61</v>
      </c>
      <c r="L44" s="32" t="s">
        <v>61</v>
      </c>
      <c r="M44" s="34"/>
    </row>
    <row r="45" spans="1:13" s="23" customFormat="1" ht="18" customHeight="1">
      <c r="A45" s="39" t="s">
        <v>9</v>
      </c>
      <c r="B45" s="40" t="s">
        <v>53</v>
      </c>
      <c r="C45" s="39" t="s">
        <v>52</v>
      </c>
      <c r="D45" s="40" t="s">
        <v>54</v>
      </c>
      <c r="E45" s="40" t="s">
        <v>55</v>
      </c>
      <c r="F45" s="41">
        <v>293</v>
      </c>
      <c r="G45" s="40" t="s">
        <v>63</v>
      </c>
      <c r="H45" s="31">
        <v>1781349.2</v>
      </c>
      <c r="I45" s="33" t="s">
        <v>65</v>
      </c>
      <c r="J45" s="29" t="s">
        <v>82</v>
      </c>
      <c r="K45" s="30">
        <v>0.89900000000000002</v>
      </c>
      <c r="L45" s="31">
        <f>H45*K45</f>
        <v>1601432.9308</v>
      </c>
      <c r="M45" s="34"/>
    </row>
    <row r="46" spans="1:13" ht="4.5" customHeight="1"/>
    <row r="47" spans="1:13" ht="13.5" customHeight="1">
      <c r="D47" s="24"/>
      <c r="E47" s="25"/>
      <c r="F47" s="25"/>
      <c r="G47" s="25"/>
      <c r="H47" s="45" t="s">
        <v>90</v>
      </c>
    </row>
    <row r="48" spans="1:13" ht="5.25" customHeight="1"/>
  </sheetData>
  <autoFilter ref="A14:J45"/>
  <mergeCells count="12">
    <mergeCell ref="L12:L13"/>
    <mergeCell ref="A8:L8"/>
    <mergeCell ref="A10:L10"/>
    <mergeCell ref="I12:I13"/>
    <mergeCell ref="G12:G13"/>
    <mergeCell ref="H12:H13"/>
    <mergeCell ref="J12:J13"/>
    <mergeCell ref="K12:K13"/>
    <mergeCell ref="A12:A13"/>
    <mergeCell ref="B12:C12"/>
    <mergeCell ref="D12:E12"/>
    <mergeCell ref="F12:F13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L121"/>
  <sheetViews>
    <sheetView zoomScale="80" zoomScaleNormal="80" workbookViewId="0">
      <pane ySplit="14" topLeftCell="A15" activePane="bottomLeft" state="frozen"/>
      <selection activeCell="S12" sqref="S12"/>
      <selection pane="bottomLeft" activeCell="F121" sqref="F121"/>
    </sheetView>
  </sheetViews>
  <sheetFormatPr defaultRowHeight="15.75"/>
  <cols>
    <col min="1" max="1" width="8.5" style="122" customWidth="1"/>
    <col min="2" max="2" width="23.625" style="122" customWidth="1"/>
    <col min="3" max="3" width="14.625" style="122" customWidth="1"/>
    <col min="4" max="4" width="60.625" style="122" customWidth="1"/>
    <col min="5" max="5" width="5.625" style="146" customWidth="1"/>
    <col min="6" max="6" width="16" style="122" customWidth="1"/>
    <col min="7" max="7" width="15.625" style="122" customWidth="1"/>
    <col min="8" max="8" width="11.25" style="122" customWidth="1"/>
    <col min="9" max="9" width="11.375" style="122" customWidth="1"/>
    <col min="10" max="16384" width="9" style="122"/>
  </cols>
  <sheetData>
    <row r="1" spans="1:12" s="36" customFormat="1" ht="18">
      <c r="I1" s="37" t="s">
        <v>2342</v>
      </c>
    </row>
    <row r="2" spans="1:12" s="36" customFormat="1" ht="18">
      <c r="I2" s="38" t="s">
        <v>203</v>
      </c>
    </row>
    <row r="3" spans="1:12" s="36" customFormat="1" ht="18">
      <c r="I3" s="38" t="s">
        <v>0</v>
      </c>
    </row>
    <row r="4" spans="1:12" customFormat="1" ht="8.25" customHeight="1">
      <c r="A4" s="11"/>
      <c r="B4" s="11"/>
      <c r="C4" s="11"/>
      <c r="D4" s="11"/>
      <c r="E4" s="11"/>
      <c r="F4" s="11"/>
      <c r="G4" s="11"/>
      <c r="H4" s="11"/>
      <c r="K4" s="122"/>
      <c r="L4" s="47"/>
    </row>
    <row r="5" spans="1:12" customFormat="1" ht="18.75">
      <c r="A5" s="11"/>
      <c r="B5" s="11"/>
      <c r="C5" s="11"/>
      <c r="D5" s="11"/>
      <c r="E5" s="175"/>
      <c r="F5" s="176"/>
      <c r="G5" s="11"/>
      <c r="I5" s="3" t="s">
        <v>2343</v>
      </c>
    </row>
    <row r="6" spans="1:12" customFormat="1" ht="18">
      <c r="A6" s="11"/>
      <c r="B6" s="11"/>
      <c r="C6" s="11"/>
      <c r="D6" s="11"/>
      <c r="E6" s="175"/>
      <c r="F6" s="176"/>
      <c r="G6" s="11"/>
      <c r="I6" s="4" t="s">
        <v>0</v>
      </c>
    </row>
    <row r="7" spans="1:12" s="177" customFormat="1" ht="15.95" customHeight="1"/>
    <row r="8" spans="1:12" customFormat="1" ht="26.25" customHeight="1">
      <c r="A8" s="119" t="s">
        <v>226</v>
      </c>
      <c r="B8" s="119"/>
      <c r="C8" s="119"/>
      <c r="D8" s="119"/>
      <c r="E8" s="119"/>
      <c r="F8" s="119"/>
      <c r="G8" s="119"/>
      <c r="H8" s="119"/>
      <c r="I8" s="119"/>
    </row>
    <row r="9" spans="1:12" customFormat="1" ht="6.75" customHeight="1">
      <c r="A9" s="120"/>
      <c r="B9" s="120"/>
      <c r="C9" s="120"/>
      <c r="D9" s="120"/>
      <c r="E9" s="121"/>
      <c r="F9" s="120"/>
      <c r="G9" s="120"/>
      <c r="H9" s="120"/>
    </row>
    <row r="10" spans="1:12" customFormat="1" ht="39.75" customHeight="1">
      <c r="A10" s="68" t="s">
        <v>227</v>
      </c>
      <c r="B10" s="68"/>
      <c r="C10" s="68"/>
      <c r="D10" s="68"/>
      <c r="E10" s="68"/>
      <c r="F10" s="68"/>
      <c r="G10" s="68"/>
      <c r="H10" s="68"/>
      <c r="I10" s="68"/>
    </row>
    <row r="11" spans="1:12" customFormat="1" ht="3.75" customHeight="1">
      <c r="A11" s="46"/>
      <c r="B11" s="46"/>
      <c r="C11" s="46"/>
      <c r="D11" s="46"/>
      <c r="E11" s="178"/>
      <c r="F11" s="46"/>
      <c r="G11" s="46"/>
      <c r="H11" s="46"/>
    </row>
    <row r="12" spans="1:12" ht="51.75" customHeight="1">
      <c r="A12" s="125" t="s">
        <v>228</v>
      </c>
      <c r="B12" s="125"/>
      <c r="C12" s="126" t="s">
        <v>229</v>
      </c>
      <c r="D12" s="126"/>
      <c r="E12" s="126" t="s">
        <v>230</v>
      </c>
      <c r="F12" s="126"/>
      <c r="G12" s="127" t="s">
        <v>231</v>
      </c>
      <c r="H12" s="127" t="s">
        <v>232</v>
      </c>
      <c r="I12" s="128" t="s">
        <v>233</v>
      </c>
    </row>
    <row r="13" spans="1:12" ht="48.75" customHeight="1">
      <c r="A13" s="129" t="s">
        <v>234</v>
      </c>
      <c r="B13" s="130" t="s">
        <v>235</v>
      </c>
      <c r="C13" s="129" t="s">
        <v>234</v>
      </c>
      <c r="D13" s="130" t="s">
        <v>235</v>
      </c>
      <c r="E13" s="129" t="s">
        <v>234</v>
      </c>
      <c r="F13" s="130" t="s">
        <v>235</v>
      </c>
      <c r="G13" s="131"/>
      <c r="H13" s="131"/>
      <c r="I13" s="132"/>
    </row>
    <row r="14" spans="1:12" s="134" customFormat="1" ht="12.75">
      <c r="A14" s="133" t="s">
        <v>9</v>
      </c>
      <c r="B14" s="133" t="s">
        <v>17</v>
      </c>
      <c r="C14" s="133" t="s">
        <v>10</v>
      </c>
      <c r="D14" s="133" t="s">
        <v>39</v>
      </c>
      <c r="E14" s="133" t="s">
        <v>45</v>
      </c>
      <c r="F14" s="133" t="s">
        <v>50</v>
      </c>
      <c r="G14" s="133" t="s">
        <v>56</v>
      </c>
      <c r="H14" s="133" t="s">
        <v>57</v>
      </c>
      <c r="I14" s="133" t="s">
        <v>59</v>
      </c>
    </row>
    <row r="15" spans="1:12" ht="28.5" customHeight="1">
      <c r="A15" s="135" t="s">
        <v>236</v>
      </c>
      <c r="B15" s="135" t="s">
        <v>237</v>
      </c>
      <c r="C15" s="136"/>
      <c r="D15" s="136"/>
      <c r="E15" s="136"/>
      <c r="F15" s="136"/>
      <c r="G15" s="136"/>
      <c r="H15" s="136"/>
      <c r="I15" s="137"/>
    </row>
    <row r="16" spans="1:12" s="145" customFormat="1" ht="28.5" customHeight="1">
      <c r="A16" s="138" t="s">
        <v>238</v>
      </c>
      <c r="B16" s="139" t="s">
        <v>239</v>
      </c>
      <c r="C16" s="140" t="s">
        <v>240</v>
      </c>
      <c r="D16" s="140" t="s">
        <v>241</v>
      </c>
      <c r="E16" s="138" t="s">
        <v>242</v>
      </c>
      <c r="F16" s="141" t="s">
        <v>243</v>
      </c>
      <c r="G16" s="142" t="s">
        <v>244</v>
      </c>
      <c r="H16" s="143" t="s">
        <v>245</v>
      </c>
      <c r="I16" s="144">
        <v>1100</v>
      </c>
    </row>
    <row r="17" spans="1:9" s="145" customFormat="1" ht="28.5" customHeight="1">
      <c r="A17" s="138" t="s">
        <v>238</v>
      </c>
      <c r="B17" s="139" t="s">
        <v>239</v>
      </c>
      <c r="C17" s="140" t="s">
        <v>246</v>
      </c>
      <c r="D17" s="140" t="s">
        <v>247</v>
      </c>
      <c r="E17" s="138" t="s">
        <v>242</v>
      </c>
      <c r="F17" s="141" t="s">
        <v>243</v>
      </c>
      <c r="G17" s="142" t="s">
        <v>244</v>
      </c>
      <c r="H17" s="143" t="s">
        <v>245</v>
      </c>
      <c r="I17" s="144">
        <v>2250</v>
      </c>
    </row>
    <row r="18" spans="1:9" s="145" customFormat="1" ht="28.5" customHeight="1">
      <c r="A18" s="138" t="s">
        <v>238</v>
      </c>
      <c r="B18" s="139" t="s">
        <v>239</v>
      </c>
      <c r="C18" s="140" t="s">
        <v>248</v>
      </c>
      <c r="D18" s="140" t="s">
        <v>249</v>
      </c>
      <c r="E18" s="138" t="s">
        <v>242</v>
      </c>
      <c r="F18" s="141" t="s">
        <v>243</v>
      </c>
      <c r="G18" s="142" t="s">
        <v>244</v>
      </c>
      <c r="H18" s="143" t="s">
        <v>245</v>
      </c>
      <c r="I18" s="144">
        <v>1100</v>
      </c>
    </row>
    <row r="19" spans="1:9" s="145" customFormat="1" ht="28.5" customHeight="1">
      <c r="A19" s="138" t="s">
        <v>238</v>
      </c>
      <c r="B19" s="139" t="s">
        <v>239</v>
      </c>
      <c r="C19" s="140" t="s">
        <v>250</v>
      </c>
      <c r="D19" s="140" t="s">
        <v>251</v>
      </c>
      <c r="E19" s="138" t="s">
        <v>242</v>
      </c>
      <c r="F19" s="141" t="s">
        <v>243</v>
      </c>
      <c r="G19" s="142" t="s">
        <v>244</v>
      </c>
      <c r="H19" s="143" t="s">
        <v>245</v>
      </c>
      <c r="I19" s="144">
        <v>1100</v>
      </c>
    </row>
    <row r="20" spans="1:9" s="145" customFormat="1" ht="28.5" customHeight="1">
      <c r="A20" s="138" t="s">
        <v>238</v>
      </c>
      <c r="B20" s="139" t="s">
        <v>239</v>
      </c>
      <c r="C20" s="140" t="s">
        <v>252</v>
      </c>
      <c r="D20" s="140" t="s">
        <v>253</v>
      </c>
      <c r="E20" s="138" t="s">
        <v>242</v>
      </c>
      <c r="F20" s="141" t="s">
        <v>243</v>
      </c>
      <c r="G20" s="142" t="s">
        <v>244</v>
      </c>
      <c r="H20" s="143" t="s">
        <v>245</v>
      </c>
      <c r="I20" s="144">
        <v>1100</v>
      </c>
    </row>
    <row r="21" spans="1:9" s="145" customFormat="1" ht="28.5" customHeight="1">
      <c r="A21" s="138" t="s">
        <v>238</v>
      </c>
      <c r="B21" s="139" t="s">
        <v>239</v>
      </c>
      <c r="C21" s="140" t="s">
        <v>254</v>
      </c>
      <c r="D21" s="140" t="s">
        <v>255</v>
      </c>
      <c r="E21" s="138" t="s">
        <v>242</v>
      </c>
      <c r="F21" s="141" t="s">
        <v>243</v>
      </c>
      <c r="G21" s="142" t="s">
        <v>244</v>
      </c>
      <c r="H21" s="143" t="s">
        <v>245</v>
      </c>
      <c r="I21" s="144">
        <v>1100</v>
      </c>
    </row>
    <row r="22" spans="1:9" s="145" customFormat="1" ht="28.5" customHeight="1">
      <c r="A22" s="138" t="s">
        <v>238</v>
      </c>
      <c r="B22" s="139" t="s">
        <v>239</v>
      </c>
      <c r="C22" s="140" t="s">
        <v>256</v>
      </c>
      <c r="D22" s="140" t="s">
        <v>257</v>
      </c>
      <c r="E22" s="138" t="s">
        <v>242</v>
      </c>
      <c r="F22" s="141" t="s">
        <v>243</v>
      </c>
      <c r="G22" s="142" t="s">
        <v>244</v>
      </c>
      <c r="H22" s="143" t="s">
        <v>245</v>
      </c>
      <c r="I22" s="144">
        <v>1100</v>
      </c>
    </row>
    <row r="23" spans="1:9" s="145" customFormat="1" ht="28.5" customHeight="1">
      <c r="A23" s="138" t="s">
        <v>238</v>
      </c>
      <c r="B23" s="139" t="s">
        <v>239</v>
      </c>
      <c r="C23" s="140" t="s">
        <v>258</v>
      </c>
      <c r="D23" s="140" t="s">
        <v>259</v>
      </c>
      <c r="E23" s="138" t="s">
        <v>242</v>
      </c>
      <c r="F23" s="141" t="s">
        <v>243</v>
      </c>
      <c r="G23" s="142" t="s">
        <v>244</v>
      </c>
      <c r="H23" s="143" t="s">
        <v>245</v>
      </c>
      <c r="I23" s="144">
        <v>1100</v>
      </c>
    </row>
    <row r="24" spans="1:9" s="145" customFormat="1" ht="28.5" customHeight="1">
      <c r="A24" s="138" t="s">
        <v>238</v>
      </c>
      <c r="B24" s="139" t="s">
        <v>239</v>
      </c>
      <c r="C24" s="140" t="s">
        <v>260</v>
      </c>
      <c r="D24" s="140" t="s">
        <v>261</v>
      </c>
      <c r="E24" s="138" t="s">
        <v>242</v>
      </c>
      <c r="F24" s="141" t="s">
        <v>243</v>
      </c>
      <c r="G24" s="142" t="s">
        <v>244</v>
      </c>
      <c r="H24" s="143" t="s">
        <v>245</v>
      </c>
      <c r="I24" s="144">
        <v>740</v>
      </c>
    </row>
    <row r="25" spans="1:9" s="145" customFormat="1" ht="28.5" customHeight="1">
      <c r="A25" s="138" t="s">
        <v>238</v>
      </c>
      <c r="B25" s="139" t="s">
        <v>239</v>
      </c>
      <c r="C25" s="140" t="s">
        <v>262</v>
      </c>
      <c r="D25" s="140" t="s">
        <v>263</v>
      </c>
      <c r="E25" s="138" t="s">
        <v>242</v>
      </c>
      <c r="F25" s="141" t="s">
        <v>243</v>
      </c>
      <c r="G25" s="142" t="s">
        <v>244</v>
      </c>
      <c r="H25" s="143" t="s">
        <v>245</v>
      </c>
      <c r="I25" s="144">
        <v>740</v>
      </c>
    </row>
    <row r="26" spans="1:9" ht="28.5" customHeight="1">
      <c r="A26" s="135" t="s">
        <v>264</v>
      </c>
      <c r="B26" s="135" t="s">
        <v>265</v>
      </c>
      <c r="C26" s="136"/>
      <c r="D26" s="136"/>
      <c r="E26" s="136"/>
      <c r="F26" s="136"/>
      <c r="G26" s="136"/>
      <c r="H26" s="136"/>
      <c r="I26" s="137"/>
    </row>
    <row r="27" spans="1:9" s="145" customFormat="1" ht="28.5" customHeight="1">
      <c r="A27" s="138" t="s">
        <v>264</v>
      </c>
      <c r="B27" s="139" t="s">
        <v>266</v>
      </c>
      <c r="C27" s="140" t="s">
        <v>267</v>
      </c>
      <c r="D27" s="140" t="s">
        <v>268</v>
      </c>
      <c r="E27" s="138" t="s">
        <v>242</v>
      </c>
      <c r="F27" s="141" t="s">
        <v>243</v>
      </c>
      <c r="G27" s="142" t="s">
        <v>244</v>
      </c>
      <c r="H27" s="143" t="s">
        <v>245</v>
      </c>
      <c r="I27" s="144">
        <v>2700</v>
      </c>
    </row>
    <row r="28" spans="1:9" s="145" customFormat="1" ht="28.5" customHeight="1">
      <c r="A28" s="138" t="s">
        <v>264</v>
      </c>
      <c r="B28" s="139" t="s">
        <v>266</v>
      </c>
      <c r="C28" s="140" t="s">
        <v>269</v>
      </c>
      <c r="D28" s="140" t="s">
        <v>270</v>
      </c>
      <c r="E28" s="138" t="s">
        <v>242</v>
      </c>
      <c r="F28" s="141" t="s">
        <v>243</v>
      </c>
      <c r="G28" s="142" t="s">
        <v>244</v>
      </c>
      <c r="H28" s="143" t="s">
        <v>245</v>
      </c>
      <c r="I28" s="144">
        <v>670</v>
      </c>
    </row>
    <row r="29" spans="1:9" s="145" customFormat="1" ht="28.5" customHeight="1">
      <c r="A29" s="138" t="s">
        <v>264</v>
      </c>
      <c r="B29" s="139" t="s">
        <v>266</v>
      </c>
      <c r="C29" s="140" t="s">
        <v>271</v>
      </c>
      <c r="D29" s="140" t="s">
        <v>272</v>
      </c>
      <c r="E29" s="138" t="s">
        <v>242</v>
      </c>
      <c r="F29" s="141" t="s">
        <v>243</v>
      </c>
      <c r="G29" s="142" t="s">
        <v>244</v>
      </c>
      <c r="H29" s="143" t="s">
        <v>245</v>
      </c>
      <c r="I29" s="144">
        <v>1600</v>
      </c>
    </row>
    <row r="30" spans="1:9" s="145" customFormat="1" ht="28.5" customHeight="1">
      <c r="A30" s="138" t="s">
        <v>264</v>
      </c>
      <c r="B30" s="139" t="s">
        <v>266</v>
      </c>
      <c r="C30" s="140" t="s">
        <v>273</v>
      </c>
      <c r="D30" s="140" t="s">
        <v>274</v>
      </c>
      <c r="E30" s="138" t="s">
        <v>242</v>
      </c>
      <c r="F30" s="141" t="s">
        <v>243</v>
      </c>
      <c r="G30" s="142" t="s">
        <v>244</v>
      </c>
      <c r="H30" s="143" t="s">
        <v>245</v>
      </c>
      <c r="I30" s="144">
        <v>670</v>
      </c>
    </row>
    <row r="31" spans="1:9" s="145" customFormat="1" ht="28.5" customHeight="1">
      <c r="A31" s="138" t="s">
        <v>264</v>
      </c>
      <c r="B31" s="139" t="s">
        <v>266</v>
      </c>
      <c r="C31" s="140" t="s">
        <v>275</v>
      </c>
      <c r="D31" s="140" t="s">
        <v>276</v>
      </c>
      <c r="E31" s="138" t="s">
        <v>242</v>
      </c>
      <c r="F31" s="141" t="s">
        <v>243</v>
      </c>
      <c r="G31" s="142" t="s">
        <v>244</v>
      </c>
      <c r="H31" s="143" t="s">
        <v>245</v>
      </c>
      <c r="I31" s="144">
        <v>1050</v>
      </c>
    </row>
    <row r="32" spans="1:9" s="145" customFormat="1" ht="28.5" customHeight="1">
      <c r="A32" s="138" t="s">
        <v>264</v>
      </c>
      <c r="B32" s="139" t="s">
        <v>266</v>
      </c>
      <c r="C32" s="140" t="s">
        <v>277</v>
      </c>
      <c r="D32" s="140" t="s">
        <v>278</v>
      </c>
      <c r="E32" s="138" t="s">
        <v>242</v>
      </c>
      <c r="F32" s="141" t="s">
        <v>243</v>
      </c>
      <c r="G32" s="142" t="s">
        <v>244</v>
      </c>
      <c r="H32" s="143" t="s">
        <v>245</v>
      </c>
      <c r="I32" s="144">
        <v>1600</v>
      </c>
    </row>
    <row r="33" spans="1:9" s="145" customFormat="1" ht="28.5" customHeight="1">
      <c r="A33" s="138" t="s">
        <v>264</v>
      </c>
      <c r="B33" s="139" t="s">
        <v>266</v>
      </c>
      <c r="C33" s="140" t="s">
        <v>279</v>
      </c>
      <c r="D33" s="140" t="s">
        <v>280</v>
      </c>
      <c r="E33" s="138" t="s">
        <v>242</v>
      </c>
      <c r="F33" s="141" t="s">
        <v>243</v>
      </c>
      <c r="G33" s="142" t="s">
        <v>244</v>
      </c>
      <c r="H33" s="143" t="s">
        <v>245</v>
      </c>
      <c r="I33" s="144">
        <v>800</v>
      </c>
    </row>
    <row r="34" spans="1:9" s="145" customFormat="1" ht="28.5" customHeight="1">
      <c r="A34" s="138" t="s">
        <v>264</v>
      </c>
      <c r="B34" s="139" t="s">
        <v>266</v>
      </c>
      <c r="C34" s="140" t="s">
        <v>281</v>
      </c>
      <c r="D34" s="140" t="s">
        <v>282</v>
      </c>
      <c r="E34" s="138" t="s">
        <v>242</v>
      </c>
      <c r="F34" s="141" t="s">
        <v>243</v>
      </c>
      <c r="G34" s="142" t="s">
        <v>244</v>
      </c>
      <c r="H34" s="143" t="s">
        <v>245</v>
      </c>
      <c r="I34" s="144">
        <v>1480</v>
      </c>
    </row>
    <row r="35" spans="1:9" s="145" customFormat="1" ht="28.5" customHeight="1">
      <c r="A35" s="138" t="s">
        <v>264</v>
      </c>
      <c r="B35" s="139" t="s">
        <v>266</v>
      </c>
      <c r="C35" s="140" t="s">
        <v>283</v>
      </c>
      <c r="D35" s="140" t="s">
        <v>284</v>
      </c>
      <c r="E35" s="138" t="s">
        <v>242</v>
      </c>
      <c r="F35" s="141" t="s">
        <v>243</v>
      </c>
      <c r="G35" s="142" t="s">
        <v>285</v>
      </c>
      <c r="H35" s="143" t="s">
        <v>245</v>
      </c>
      <c r="I35" s="144">
        <v>550</v>
      </c>
    </row>
    <row r="36" spans="1:9" s="145" customFormat="1" ht="28.5" customHeight="1">
      <c r="A36" s="138" t="s">
        <v>264</v>
      </c>
      <c r="B36" s="139" t="s">
        <v>266</v>
      </c>
      <c r="C36" s="140" t="s">
        <v>286</v>
      </c>
      <c r="D36" s="140" t="s">
        <v>287</v>
      </c>
      <c r="E36" s="138" t="s">
        <v>242</v>
      </c>
      <c r="F36" s="141" t="s">
        <v>243</v>
      </c>
      <c r="G36" s="142" t="s">
        <v>288</v>
      </c>
      <c r="H36" s="143" t="s">
        <v>245</v>
      </c>
      <c r="I36" s="144">
        <v>800</v>
      </c>
    </row>
    <row r="37" spans="1:9" s="145" customFormat="1" ht="28.5" customHeight="1">
      <c r="A37" s="138" t="s">
        <v>264</v>
      </c>
      <c r="B37" s="139" t="s">
        <v>266</v>
      </c>
      <c r="C37" s="140" t="s">
        <v>289</v>
      </c>
      <c r="D37" s="140" t="s">
        <v>290</v>
      </c>
      <c r="E37" s="138" t="s">
        <v>242</v>
      </c>
      <c r="F37" s="141" t="s">
        <v>243</v>
      </c>
      <c r="G37" s="142" t="s">
        <v>244</v>
      </c>
      <c r="H37" s="143" t="s">
        <v>245</v>
      </c>
      <c r="I37" s="144">
        <v>800</v>
      </c>
    </row>
    <row r="38" spans="1:9" s="145" customFormat="1" ht="28.5" customHeight="1">
      <c r="A38" s="138" t="s">
        <v>264</v>
      </c>
      <c r="B38" s="139" t="s">
        <v>266</v>
      </c>
      <c r="C38" s="140" t="s">
        <v>291</v>
      </c>
      <c r="D38" s="140" t="s">
        <v>292</v>
      </c>
      <c r="E38" s="138" t="s">
        <v>242</v>
      </c>
      <c r="F38" s="141" t="s">
        <v>243</v>
      </c>
      <c r="G38" s="142">
        <v>99</v>
      </c>
      <c r="H38" s="143" t="s">
        <v>245</v>
      </c>
      <c r="I38" s="144">
        <v>311.27999999999997</v>
      </c>
    </row>
    <row r="39" spans="1:9" s="145" customFormat="1" ht="28.5" customHeight="1">
      <c r="A39" s="135" t="s">
        <v>293</v>
      </c>
      <c r="B39" s="135" t="s">
        <v>294</v>
      </c>
      <c r="C39" s="136"/>
      <c r="D39" s="136"/>
      <c r="E39" s="136"/>
      <c r="F39" s="136"/>
      <c r="G39" s="136"/>
      <c r="H39" s="136"/>
      <c r="I39" s="137"/>
    </row>
    <row r="40" spans="1:9" ht="28.5" customHeight="1">
      <c r="A40" s="135" t="s">
        <v>295</v>
      </c>
      <c r="B40" s="135" t="s">
        <v>296</v>
      </c>
      <c r="C40" s="136"/>
      <c r="D40" s="136"/>
      <c r="E40" s="136"/>
      <c r="F40" s="136"/>
      <c r="G40" s="136"/>
      <c r="H40" s="136"/>
      <c r="I40" s="137"/>
    </row>
    <row r="41" spans="1:9" s="145" customFormat="1" ht="28.5" customHeight="1">
      <c r="A41" s="138" t="s">
        <v>297</v>
      </c>
      <c r="B41" s="139" t="s">
        <v>298</v>
      </c>
      <c r="C41" s="140" t="s">
        <v>299</v>
      </c>
      <c r="D41" s="140" t="s">
        <v>300</v>
      </c>
      <c r="E41" s="138">
        <v>411</v>
      </c>
      <c r="F41" s="141" t="s">
        <v>301</v>
      </c>
      <c r="G41" s="142" t="s">
        <v>244</v>
      </c>
      <c r="H41" s="143" t="s">
        <v>245</v>
      </c>
      <c r="I41" s="144">
        <v>2400</v>
      </c>
    </row>
    <row r="42" spans="1:9" s="145" customFormat="1" ht="28.5" customHeight="1">
      <c r="A42" s="138" t="s">
        <v>297</v>
      </c>
      <c r="B42" s="139" t="s">
        <v>298</v>
      </c>
      <c r="C42" s="140" t="s">
        <v>302</v>
      </c>
      <c r="D42" s="140" t="s">
        <v>303</v>
      </c>
      <c r="E42" s="138">
        <v>411</v>
      </c>
      <c r="F42" s="141" t="s">
        <v>301</v>
      </c>
      <c r="G42" s="142" t="s">
        <v>244</v>
      </c>
      <c r="H42" s="143" t="s">
        <v>245</v>
      </c>
      <c r="I42" s="144">
        <v>2400</v>
      </c>
    </row>
    <row r="43" spans="1:9" s="145" customFormat="1" ht="28.5" customHeight="1">
      <c r="A43" s="138" t="s">
        <v>297</v>
      </c>
      <c r="B43" s="139" t="s">
        <v>298</v>
      </c>
      <c r="C43" s="140" t="s">
        <v>304</v>
      </c>
      <c r="D43" s="140" t="s">
        <v>305</v>
      </c>
      <c r="E43" s="138">
        <v>411</v>
      </c>
      <c r="F43" s="141" t="s">
        <v>301</v>
      </c>
      <c r="G43" s="142" t="s">
        <v>244</v>
      </c>
      <c r="H43" s="143" t="s">
        <v>245</v>
      </c>
      <c r="I43" s="144">
        <v>2800</v>
      </c>
    </row>
    <row r="44" spans="1:9" s="145" customFormat="1" ht="28.5" customHeight="1">
      <c r="A44" s="138" t="s">
        <v>297</v>
      </c>
      <c r="B44" s="139" t="s">
        <v>298</v>
      </c>
      <c r="C44" s="140" t="s">
        <v>306</v>
      </c>
      <c r="D44" s="140" t="s">
        <v>307</v>
      </c>
      <c r="E44" s="138">
        <v>411</v>
      </c>
      <c r="F44" s="141" t="s">
        <v>301</v>
      </c>
      <c r="G44" s="142" t="s">
        <v>244</v>
      </c>
      <c r="H44" s="143" t="s">
        <v>245</v>
      </c>
      <c r="I44" s="144">
        <v>2800</v>
      </c>
    </row>
    <row r="45" spans="1:9" s="145" customFormat="1" ht="28.5" customHeight="1">
      <c r="A45" s="138" t="s">
        <v>297</v>
      </c>
      <c r="B45" s="139" t="s">
        <v>298</v>
      </c>
      <c r="C45" s="140" t="s">
        <v>308</v>
      </c>
      <c r="D45" s="140" t="s">
        <v>309</v>
      </c>
      <c r="E45" s="138">
        <v>411</v>
      </c>
      <c r="F45" s="141" t="s">
        <v>301</v>
      </c>
      <c r="G45" s="142" t="s">
        <v>288</v>
      </c>
      <c r="H45" s="143" t="s">
        <v>245</v>
      </c>
      <c r="I45" s="144">
        <v>2800</v>
      </c>
    </row>
    <row r="46" spans="1:9" s="145" customFormat="1" ht="28.5" customHeight="1">
      <c r="A46" s="138" t="s">
        <v>297</v>
      </c>
      <c r="B46" s="139" t="s">
        <v>298</v>
      </c>
      <c r="C46" s="140" t="s">
        <v>310</v>
      </c>
      <c r="D46" s="140" t="s">
        <v>311</v>
      </c>
      <c r="E46" s="138">
        <v>411</v>
      </c>
      <c r="F46" s="141" t="s">
        <v>301</v>
      </c>
      <c r="G46" s="142" t="s">
        <v>288</v>
      </c>
      <c r="H46" s="143" t="s">
        <v>245</v>
      </c>
      <c r="I46" s="144">
        <v>2800</v>
      </c>
    </row>
    <row r="47" spans="1:9" s="145" customFormat="1" ht="28.5" customHeight="1">
      <c r="A47" s="138" t="s">
        <v>297</v>
      </c>
      <c r="B47" s="139" t="s">
        <v>298</v>
      </c>
      <c r="C47" s="140" t="s">
        <v>312</v>
      </c>
      <c r="D47" s="140" t="s">
        <v>313</v>
      </c>
      <c r="E47" s="138">
        <v>411</v>
      </c>
      <c r="F47" s="141" t="s">
        <v>301</v>
      </c>
      <c r="G47" s="142" t="s">
        <v>244</v>
      </c>
      <c r="H47" s="143" t="s">
        <v>245</v>
      </c>
      <c r="I47" s="144">
        <v>3200</v>
      </c>
    </row>
    <row r="48" spans="1:9" s="145" customFormat="1" ht="28.5" customHeight="1">
      <c r="A48" s="138" t="s">
        <v>297</v>
      </c>
      <c r="B48" s="139" t="s">
        <v>298</v>
      </c>
      <c r="C48" s="140" t="s">
        <v>314</v>
      </c>
      <c r="D48" s="140" t="s">
        <v>315</v>
      </c>
      <c r="E48" s="138">
        <v>411</v>
      </c>
      <c r="F48" s="141" t="s">
        <v>301</v>
      </c>
      <c r="G48" s="142" t="s">
        <v>244</v>
      </c>
      <c r="H48" s="143" t="s">
        <v>245</v>
      </c>
      <c r="I48" s="144">
        <v>2800</v>
      </c>
    </row>
    <row r="49" spans="1:9" s="145" customFormat="1" ht="28.5" customHeight="1">
      <c r="A49" s="138" t="s">
        <v>297</v>
      </c>
      <c r="B49" s="139" t="s">
        <v>298</v>
      </c>
      <c r="C49" s="140" t="s">
        <v>316</v>
      </c>
      <c r="D49" s="140" t="s">
        <v>317</v>
      </c>
      <c r="E49" s="138">
        <v>411</v>
      </c>
      <c r="F49" s="141" t="s">
        <v>301</v>
      </c>
      <c r="G49" s="142" t="s">
        <v>244</v>
      </c>
      <c r="H49" s="143" t="s">
        <v>245</v>
      </c>
      <c r="I49" s="144">
        <v>2800</v>
      </c>
    </row>
    <row r="50" spans="1:9" s="145" customFormat="1" ht="28.5" customHeight="1">
      <c r="A50" s="138" t="s">
        <v>297</v>
      </c>
      <c r="B50" s="139" t="s">
        <v>298</v>
      </c>
      <c r="C50" s="140" t="s">
        <v>318</v>
      </c>
      <c r="D50" s="140" t="s">
        <v>319</v>
      </c>
      <c r="E50" s="138">
        <v>411</v>
      </c>
      <c r="F50" s="141" t="s">
        <v>301</v>
      </c>
      <c r="G50" s="142" t="s">
        <v>244</v>
      </c>
      <c r="H50" s="143" t="s">
        <v>245</v>
      </c>
      <c r="I50" s="144">
        <v>2800</v>
      </c>
    </row>
    <row r="51" spans="1:9" s="145" customFormat="1" ht="28.5" customHeight="1">
      <c r="A51" s="138" t="s">
        <v>297</v>
      </c>
      <c r="B51" s="139" t="s">
        <v>298</v>
      </c>
      <c r="C51" s="140" t="s">
        <v>320</v>
      </c>
      <c r="D51" s="140" t="s">
        <v>321</v>
      </c>
      <c r="E51" s="138">
        <v>411</v>
      </c>
      <c r="F51" s="141" t="s">
        <v>301</v>
      </c>
      <c r="G51" s="142" t="s">
        <v>244</v>
      </c>
      <c r="H51" s="143" t="s">
        <v>245</v>
      </c>
      <c r="I51" s="144">
        <v>2800</v>
      </c>
    </row>
    <row r="52" spans="1:9" s="145" customFormat="1" ht="28.5" customHeight="1">
      <c r="A52" s="138" t="s">
        <v>297</v>
      </c>
      <c r="B52" s="139" t="s">
        <v>298</v>
      </c>
      <c r="C52" s="140" t="s">
        <v>322</v>
      </c>
      <c r="D52" s="140" t="s">
        <v>323</v>
      </c>
      <c r="E52" s="138">
        <v>411</v>
      </c>
      <c r="F52" s="141" t="s">
        <v>301</v>
      </c>
      <c r="G52" s="142" t="s">
        <v>244</v>
      </c>
      <c r="H52" s="143" t="s">
        <v>245</v>
      </c>
      <c r="I52" s="144">
        <v>2800</v>
      </c>
    </row>
    <row r="53" spans="1:9" s="145" customFormat="1" ht="28.5" customHeight="1">
      <c r="A53" s="138" t="s">
        <v>297</v>
      </c>
      <c r="B53" s="139" t="s">
        <v>298</v>
      </c>
      <c r="C53" s="140" t="s">
        <v>324</v>
      </c>
      <c r="D53" s="140" t="s">
        <v>325</v>
      </c>
      <c r="E53" s="138">
        <v>411</v>
      </c>
      <c r="F53" s="141" t="s">
        <v>301</v>
      </c>
      <c r="G53" s="142" t="s">
        <v>244</v>
      </c>
      <c r="H53" s="143" t="s">
        <v>245</v>
      </c>
      <c r="I53" s="144">
        <v>3500</v>
      </c>
    </row>
    <row r="54" spans="1:9" s="145" customFormat="1" ht="28.5" customHeight="1">
      <c r="A54" s="138" t="s">
        <v>297</v>
      </c>
      <c r="B54" s="139" t="s">
        <v>298</v>
      </c>
      <c r="C54" s="140" t="s">
        <v>326</v>
      </c>
      <c r="D54" s="140" t="s">
        <v>327</v>
      </c>
      <c r="E54" s="138">
        <v>411</v>
      </c>
      <c r="F54" s="141" t="s">
        <v>301</v>
      </c>
      <c r="G54" s="142" t="s">
        <v>244</v>
      </c>
      <c r="H54" s="143" t="s">
        <v>245</v>
      </c>
      <c r="I54" s="144">
        <v>2800</v>
      </c>
    </row>
    <row r="55" spans="1:9" s="145" customFormat="1" ht="28.5" customHeight="1">
      <c r="A55" s="138" t="s">
        <v>297</v>
      </c>
      <c r="B55" s="139" t="s">
        <v>298</v>
      </c>
      <c r="C55" s="140" t="s">
        <v>328</v>
      </c>
      <c r="D55" s="140" t="s">
        <v>329</v>
      </c>
      <c r="E55" s="138">
        <v>411</v>
      </c>
      <c r="F55" s="141" t="s">
        <v>301</v>
      </c>
      <c r="G55" s="142" t="s">
        <v>244</v>
      </c>
      <c r="H55" s="143" t="s">
        <v>245</v>
      </c>
      <c r="I55" s="144">
        <v>2800</v>
      </c>
    </row>
    <row r="56" spans="1:9" s="145" customFormat="1" ht="28.5" customHeight="1">
      <c r="A56" s="138" t="s">
        <v>297</v>
      </c>
      <c r="B56" s="139" t="s">
        <v>298</v>
      </c>
      <c r="C56" s="140" t="s">
        <v>330</v>
      </c>
      <c r="D56" s="140" t="s">
        <v>331</v>
      </c>
      <c r="E56" s="138">
        <v>411</v>
      </c>
      <c r="F56" s="141" t="s">
        <v>301</v>
      </c>
      <c r="G56" s="142" t="s">
        <v>244</v>
      </c>
      <c r="H56" s="143" t="s">
        <v>245</v>
      </c>
      <c r="I56" s="144">
        <v>2800</v>
      </c>
    </row>
    <row r="57" spans="1:9" s="145" customFormat="1" ht="28.5" customHeight="1">
      <c r="A57" s="138" t="s">
        <v>332</v>
      </c>
      <c r="B57" s="139" t="s">
        <v>333</v>
      </c>
      <c r="C57" s="140" t="s">
        <v>334</v>
      </c>
      <c r="D57" s="140" t="s">
        <v>335</v>
      </c>
      <c r="E57" s="138" t="s">
        <v>336</v>
      </c>
      <c r="F57" s="141" t="s">
        <v>337</v>
      </c>
      <c r="G57" s="142" t="s">
        <v>244</v>
      </c>
      <c r="H57" s="143" t="s">
        <v>245</v>
      </c>
      <c r="I57" s="144">
        <v>10000</v>
      </c>
    </row>
    <row r="58" spans="1:9" s="145" customFormat="1" ht="28.5" customHeight="1">
      <c r="A58" s="138" t="s">
        <v>332</v>
      </c>
      <c r="B58" s="139" t="s">
        <v>333</v>
      </c>
      <c r="C58" s="140" t="s">
        <v>338</v>
      </c>
      <c r="D58" s="140" t="s">
        <v>339</v>
      </c>
      <c r="E58" s="138" t="s">
        <v>336</v>
      </c>
      <c r="F58" s="141" t="s">
        <v>337</v>
      </c>
      <c r="G58" s="142" t="s">
        <v>244</v>
      </c>
      <c r="H58" s="143" t="s">
        <v>245</v>
      </c>
      <c r="I58" s="144">
        <v>10500</v>
      </c>
    </row>
    <row r="59" spans="1:9" s="145" customFormat="1" ht="28.5" customHeight="1">
      <c r="A59" s="138" t="s">
        <v>332</v>
      </c>
      <c r="B59" s="139" t="s">
        <v>333</v>
      </c>
      <c r="C59" s="140" t="s">
        <v>340</v>
      </c>
      <c r="D59" s="140" t="s">
        <v>341</v>
      </c>
      <c r="E59" s="138" t="s">
        <v>336</v>
      </c>
      <c r="F59" s="141" t="s">
        <v>337</v>
      </c>
      <c r="G59" s="142" t="s">
        <v>244</v>
      </c>
      <c r="H59" s="143" t="s">
        <v>245</v>
      </c>
      <c r="I59" s="144">
        <v>10000</v>
      </c>
    </row>
    <row r="60" spans="1:9" s="145" customFormat="1" ht="28.5" customHeight="1">
      <c r="A60" s="138" t="s">
        <v>332</v>
      </c>
      <c r="B60" s="139" t="s">
        <v>333</v>
      </c>
      <c r="C60" s="140" t="s">
        <v>308</v>
      </c>
      <c r="D60" s="140" t="s">
        <v>309</v>
      </c>
      <c r="E60" s="138" t="s">
        <v>336</v>
      </c>
      <c r="F60" s="141" t="s">
        <v>337</v>
      </c>
      <c r="G60" s="142" t="s">
        <v>288</v>
      </c>
      <c r="H60" s="143" t="s">
        <v>245</v>
      </c>
      <c r="I60" s="144">
        <v>10000</v>
      </c>
    </row>
    <row r="61" spans="1:9" s="145" customFormat="1" ht="28.5" customHeight="1">
      <c r="A61" s="138" t="s">
        <v>332</v>
      </c>
      <c r="B61" s="139" t="s">
        <v>333</v>
      </c>
      <c r="C61" s="140" t="s">
        <v>342</v>
      </c>
      <c r="D61" s="140" t="s">
        <v>343</v>
      </c>
      <c r="E61" s="138" t="s">
        <v>336</v>
      </c>
      <c r="F61" s="141" t="s">
        <v>337</v>
      </c>
      <c r="G61" s="142" t="s">
        <v>288</v>
      </c>
      <c r="H61" s="143" t="s">
        <v>245</v>
      </c>
      <c r="I61" s="144">
        <v>10000</v>
      </c>
    </row>
    <row r="62" spans="1:9" s="145" customFormat="1" ht="28.5" customHeight="1">
      <c r="A62" s="138" t="s">
        <v>332</v>
      </c>
      <c r="B62" s="139" t="s">
        <v>333</v>
      </c>
      <c r="C62" s="140" t="s">
        <v>344</v>
      </c>
      <c r="D62" s="140" t="s">
        <v>345</v>
      </c>
      <c r="E62" s="138" t="s">
        <v>336</v>
      </c>
      <c r="F62" s="141" t="s">
        <v>337</v>
      </c>
      <c r="G62" s="142" t="s">
        <v>244</v>
      </c>
      <c r="H62" s="143" t="s">
        <v>245</v>
      </c>
      <c r="I62" s="144">
        <v>12200</v>
      </c>
    </row>
    <row r="63" spans="1:9" s="145" customFormat="1" ht="28.5" customHeight="1">
      <c r="A63" s="138" t="s">
        <v>332</v>
      </c>
      <c r="B63" s="139" t="s">
        <v>333</v>
      </c>
      <c r="C63" s="140" t="s">
        <v>346</v>
      </c>
      <c r="D63" s="140" t="s">
        <v>313</v>
      </c>
      <c r="E63" s="138" t="s">
        <v>336</v>
      </c>
      <c r="F63" s="141" t="s">
        <v>337</v>
      </c>
      <c r="G63" s="142" t="s">
        <v>244</v>
      </c>
      <c r="H63" s="143" t="s">
        <v>245</v>
      </c>
      <c r="I63" s="144">
        <v>12000</v>
      </c>
    </row>
    <row r="64" spans="1:9" s="145" customFormat="1" ht="28.5" customHeight="1">
      <c r="A64" s="138" t="s">
        <v>332</v>
      </c>
      <c r="B64" s="139" t="s">
        <v>333</v>
      </c>
      <c r="C64" s="140" t="s">
        <v>347</v>
      </c>
      <c r="D64" s="140" t="s">
        <v>348</v>
      </c>
      <c r="E64" s="138" t="s">
        <v>336</v>
      </c>
      <c r="F64" s="141" t="s">
        <v>337</v>
      </c>
      <c r="G64" s="142" t="s">
        <v>244</v>
      </c>
      <c r="H64" s="143" t="s">
        <v>245</v>
      </c>
      <c r="I64" s="144">
        <v>12000</v>
      </c>
    </row>
    <row r="65" spans="1:9" s="145" customFormat="1" ht="28.5" customHeight="1">
      <c r="A65" s="138" t="s">
        <v>332</v>
      </c>
      <c r="B65" s="139" t="s">
        <v>333</v>
      </c>
      <c r="C65" s="140" t="s">
        <v>349</v>
      </c>
      <c r="D65" s="140" t="s">
        <v>350</v>
      </c>
      <c r="E65" s="138" t="s">
        <v>336</v>
      </c>
      <c r="F65" s="141" t="s">
        <v>337</v>
      </c>
      <c r="G65" s="142" t="s">
        <v>244</v>
      </c>
      <c r="H65" s="143" t="s">
        <v>245</v>
      </c>
      <c r="I65" s="144">
        <v>10000</v>
      </c>
    </row>
    <row r="66" spans="1:9" s="145" customFormat="1" ht="28.5" customHeight="1">
      <c r="A66" s="138" t="s">
        <v>332</v>
      </c>
      <c r="B66" s="139" t="s">
        <v>333</v>
      </c>
      <c r="C66" s="140" t="s">
        <v>351</v>
      </c>
      <c r="D66" s="140" t="s">
        <v>352</v>
      </c>
      <c r="E66" s="138" t="s">
        <v>336</v>
      </c>
      <c r="F66" s="141" t="s">
        <v>337</v>
      </c>
      <c r="G66" s="142" t="s">
        <v>244</v>
      </c>
      <c r="H66" s="143" t="s">
        <v>245</v>
      </c>
      <c r="I66" s="144">
        <v>12000</v>
      </c>
    </row>
    <row r="67" spans="1:9" s="145" customFormat="1" ht="28.5" customHeight="1">
      <c r="A67" s="138" t="s">
        <v>332</v>
      </c>
      <c r="B67" s="139" t="s">
        <v>333</v>
      </c>
      <c r="C67" s="140" t="s">
        <v>353</v>
      </c>
      <c r="D67" s="140" t="s">
        <v>354</v>
      </c>
      <c r="E67" s="138" t="s">
        <v>336</v>
      </c>
      <c r="F67" s="141" t="s">
        <v>337</v>
      </c>
      <c r="G67" s="142" t="s">
        <v>244</v>
      </c>
      <c r="H67" s="143" t="s">
        <v>245</v>
      </c>
      <c r="I67" s="144">
        <v>10000</v>
      </c>
    </row>
    <row r="68" spans="1:9" s="145" customFormat="1" ht="28.5" customHeight="1">
      <c r="A68" s="138" t="s">
        <v>332</v>
      </c>
      <c r="B68" s="139" t="s">
        <v>333</v>
      </c>
      <c r="C68" s="140" t="s">
        <v>355</v>
      </c>
      <c r="D68" s="140" t="s">
        <v>356</v>
      </c>
      <c r="E68" s="138" t="s">
        <v>336</v>
      </c>
      <c r="F68" s="141" t="s">
        <v>337</v>
      </c>
      <c r="G68" s="142" t="s">
        <v>288</v>
      </c>
      <c r="H68" s="143" t="s">
        <v>245</v>
      </c>
      <c r="I68" s="144">
        <v>10000</v>
      </c>
    </row>
    <row r="69" spans="1:9" s="145" customFormat="1" ht="28.5" customHeight="1">
      <c r="A69" s="138" t="s">
        <v>332</v>
      </c>
      <c r="B69" s="139" t="s">
        <v>333</v>
      </c>
      <c r="C69" s="140" t="s">
        <v>357</v>
      </c>
      <c r="D69" s="140" t="s">
        <v>358</v>
      </c>
      <c r="E69" s="138" t="s">
        <v>336</v>
      </c>
      <c r="F69" s="141" t="s">
        <v>337</v>
      </c>
      <c r="G69" s="142" t="s">
        <v>288</v>
      </c>
      <c r="H69" s="143" t="s">
        <v>245</v>
      </c>
      <c r="I69" s="144">
        <v>12000</v>
      </c>
    </row>
    <row r="70" spans="1:9" s="145" customFormat="1" ht="28.5" customHeight="1">
      <c r="A70" s="138" t="s">
        <v>332</v>
      </c>
      <c r="B70" s="139" t="s">
        <v>333</v>
      </c>
      <c r="C70" s="140" t="s">
        <v>359</v>
      </c>
      <c r="D70" s="140" t="s">
        <v>360</v>
      </c>
      <c r="E70" s="138" t="s">
        <v>336</v>
      </c>
      <c r="F70" s="141" t="s">
        <v>337</v>
      </c>
      <c r="G70" s="142" t="s">
        <v>244</v>
      </c>
      <c r="H70" s="143" t="s">
        <v>245</v>
      </c>
      <c r="I70" s="144">
        <v>16500</v>
      </c>
    </row>
    <row r="71" spans="1:9" s="145" customFormat="1" ht="28.5" customHeight="1">
      <c r="A71" s="138" t="s">
        <v>332</v>
      </c>
      <c r="B71" s="139" t="s">
        <v>333</v>
      </c>
      <c r="C71" s="140" t="s">
        <v>361</v>
      </c>
      <c r="D71" s="140" t="s">
        <v>362</v>
      </c>
      <c r="E71" s="138" t="s">
        <v>336</v>
      </c>
      <c r="F71" s="141" t="s">
        <v>337</v>
      </c>
      <c r="G71" s="142" t="s">
        <v>244</v>
      </c>
      <c r="H71" s="143" t="s">
        <v>245</v>
      </c>
      <c r="I71" s="144">
        <v>10000</v>
      </c>
    </row>
    <row r="72" spans="1:9" s="145" customFormat="1" ht="28.5" customHeight="1">
      <c r="A72" s="138" t="s">
        <v>332</v>
      </c>
      <c r="B72" s="139" t="s">
        <v>333</v>
      </c>
      <c r="C72" s="140" t="s">
        <v>328</v>
      </c>
      <c r="D72" s="140" t="s">
        <v>329</v>
      </c>
      <c r="E72" s="138" t="s">
        <v>336</v>
      </c>
      <c r="F72" s="141" t="s">
        <v>337</v>
      </c>
      <c r="G72" s="142" t="s">
        <v>244</v>
      </c>
      <c r="H72" s="143" t="s">
        <v>245</v>
      </c>
      <c r="I72" s="144">
        <v>12000</v>
      </c>
    </row>
    <row r="73" spans="1:9" s="145" customFormat="1" ht="28.5" customHeight="1">
      <c r="A73" s="138" t="s">
        <v>332</v>
      </c>
      <c r="B73" s="139" t="s">
        <v>333</v>
      </c>
      <c r="C73" s="140" t="s">
        <v>363</v>
      </c>
      <c r="D73" s="140" t="s">
        <v>364</v>
      </c>
      <c r="E73" s="138" t="s">
        <v>336</v>
      </c>
      <c r="F73" s="141" t="s">
        <v>337</v>
      </c>
      <c r="G73" s="142" t="s">
        <v>244</v>
      </c>
      <c r="H73" s="143" t="s">
        <v>245</v>
      </c>
      <c r="I73" s="144">
        <v>12200</v>
      </c>
    </row>
    <row r="74" spans="1:9" s="145" customFormat="1" ht="28.5" customHeight="1">
      <c r="A74" s="138" t="s">
        <v>332</v>
      </c>
      <c r="B74" s="139" t="s">
        <v>333</v>
      </c>
      <c r="C74" s="140" t="s">
        <v>365</v>
      </c>
      <c r="D74" s="140" t="s">
        <v>366</v>
      </c>
      <c r="E74" s="138" t="s">
        <v>336</v>
      </c>
      <c r="F74" s="141" t="s">
        <v>337</v>
      </c>
      <c r="G74" s="142" t="s">
        <v>244</v>
      </c>
      <c r="H74" s="143" t="s">
        <v>245</v>
      </c>
      <c r="I74" s="144">
        <v>10000</v>
      </c>
    </row>
    <row r="75" spans="1:9" ht="28.5" customHeight="1">
      <c r="A75" s="135" t="s">
        <v>367</v>
      </c>
      <c r="B75" s="135" t="s">
        <v>368</v>
      </c>
      <c r="C75" s="136"/>
      <c r="D75" s="136"/>
      <c r="E75" s="136"/>
      <c r="F75" s="136"/>
      <c r="G75" s="136"/>
      <c r="H75" s="136"/>
      <c r="I75" s="137"/>
    </row>
    <row r="76" spans="1:9" s="145" customFormat="1" ht="28.5" customHeight="1">
      <c r="A76" s="138" t="s">
        <v>369</v>
      </c>
      <c r="B76" s="139" t="s">
        <v>370</v>
      </c>
      <c r="C76" s="140" t="s">
        <v>371</v>
      </c>
      <c r="D76" s="140" t="s">
        <v>372</v>
      </c>
      <c r="E76" s="138" t="s">
        <v>373</v>
      </c>
      <c r="F76" s="141" t="s">
        <v>301</v>
      </c>
      <c r="G76" s="142" t="s">
        <v>244</v>
      </c>
      <c r="H76" s="143" t="s">
        <v>245</v>
      </c>
      <c r="I76" s="144">
        <v>1750</v>
      </c>
    </row>
    <row r="77" spans="1:9" s="145" customFormat="1" ht="28.5" customHeight="1">
      <c r="A77" s="138" t="s">
        <v>369</v>
      </c>
      <c r="B77" s="139" t="s">
        <v>370</v>
      </c>
      <c r="C77" s="140" t="s">
        <v>374</v>
      </c>
      <c r="D77" s="140" t="s">
        <v>375</v>
      </c>
      <c r="E77" s="138" t="s">
        <v>373</v>
      </c>
      <c r="F77" s="141" t="s">
        <v>301</v>
      </c>
      <c r="G77" s="142" t="s">
        <v>244</v>
      </c>
      <c r="H77" s="143" t="s">
        <v>245</v>
      </c>
      <c r="I77" s="144">
        <v>2750</v>
      </c>
    </row>
    <row r="78" spans="1:9" s="145" customFormat="1" ht="28.5" customHeight="1">
      <c r="A78" s="138" t="s">
        <v>369</v>
      </c>
      <c r="B78" s="139" t="s">
        <v>370</v>
      </c>
      <c r="C78" s="140" t="s">
        <v>376</v>
      </c>
      <c r="D78" s="140" t="s">
        <v>377</v>
      </c>
      <c r="E78" s="138" t="s">
        <v>373</v>
      </c>
      <c r="F78" s="141" t="s">
        <v>301</v>
      </c>
      <c r="G78" s="142" t="s">
        <v>244</v>
      </c>
      <c r="H78" s="143" t="s">
        <v>245</v>
      </c>
      <c r="I78" s="144">
        <v>1650</v>
      </c>
    </row>
    <row r="79" spans="1:9" s="145" customFormat="1" ht="28.5" customHeight="1">
      <c r="A79" s="138" t="s">
        <v>369</v>
      </c>
      <c r="B79" s="139" t="s">
        <v>370</v>
      </c>
      <c r="C79" s="140" t="s">
        <v>378</v>
      </c>
      <c r="D79" s="140" t="s">
        <v>379</v>
      </c>
      <c r="E79" s="138" t="s">
        <v>373</v>
      </c>
      <c r="F79" s="141" t="s">
        <v>301</v>
      </c>
      <c r="G79" s="142" t="s">
        <v>244</v>
      </c>
      <c r="H79" s="143" t="s">
        <v>245</v>
      </c>
      <c r="I79" s="144">
        <v>1550</v>
      </c>
    </row>
    <row r="80" spans="1:9" s="145" customFormat="1" ht="28.5" customHeight="1">
      <c r="A80" s="138" t="s">
        <v>369</v>
      </c>
      <c r="B80" s="139" t="s">
        <v>370</v>
      </c>
      <c r="C80" s="140" t="s">
        <v>380</v>
      </c>
      <c r="D80" s="140" t="s">
        <v>381</v>
      </c>
      <c r="E80" s="138" t="s">
        <v>373</v>
      </c>
      <c r="F80" s="141" t="s">
        <v>301</v>
      </c>
      <c r="G80" s="142" t="s">
        <v>244</v>
      </c>
      <c r="H80" s="143" t="s">
        <v>245</v>
      </c>
      <c r="I80" s="144">
        <v>2750</v>
      </c>
    </row>
    <row r="81" spans="1:9" s="145" customFormat="1" ht="28.5" customHeight="1">
      <c r="A81" s="138" t="s">
        <v>369</v>
      </c>
      <c r="B81" s="139" t="s">
        <v>370</v>
      </c>
      <c r="C81" s="140" t="s">
        <v>382</v>
      </c>
      <c r="D81" s="140" t="s">
        <v>383</v>
      </c>
      <c r="E81" s="138" t="s">
        <v>373</v>
      </c>
      <c r="F81" s="141" t="s">
        <v>301</v>
      </c>
      <c r="G81" s="142" t="s">
        <v>288</v>
      </c>
      <c r="H81" s="143" t="s">
        <v>245</v>
      </c>
      <c r="I81" s="144">
        <v>1200</v>
      </c>
    </row>
    <row r="82" spans="1:9" s="145" customFormat="1" ht="28.5" customHeight="1">
      <c r="A82" s="138" t="s">
        <v>369</v>
      </c>
      <c r="B82" s="139" t="s">
        <v>370</v>
      </c>
      <c r="C82" s="140" t="s">
        <v>384</v>
      </c>
      <c r="D82" s="140" t="s">
        <v>385</v>
      </c>
      <c r="E82" s="138" t="s">
        <v>373</v>
      </c>
      <c r="F82" s="141" t="s">
        <v>301</v>
      </c>
      <c r="G82" s="142" t="s">
        <v>288</v>
      </c>
      <c r="H82" s="143" t="s">
        <v>245</v>
      </c>
      <c r="I82" s="144">
        <v>1250</v>
      </c>
    </row>
    <row r="83" spans="1:9" s="145" customFormat="1" ht="28.5" customHeight="1">
      <c r="A83" s="138" t="s">
        <v>369</v>
      </c>
      <c r="B83" s="139" t="s">
        <v>370</v>
      </c>
      <c r="C83" s="140" t="s">
        <v>386</v>
      </c>
      <c r="D83" s="140" t="s">
        <v>387</v>
      </c>
      <c r="E83" s="138" t="s">
        <v>373</v>
      </c>
      <c r="F83" s="141" t="s">
        <v>301</v>
      </c>
      <c r="G83" s="142" t="s">
        <v>288</v>
      </c>
      <c r="H83" s="143" t="s">
        <v>245</v>
      </c>
      <c r="I83" s="144">
        <v>1650</v>
      </c>
    </row>
    <row r="84" spans="1:9" s="145" customFormat="1" ht="28.5" customHeight="1">
      <c r="A84" s="138" t="s">
        <v>369</v>
      </c>
      <c r="B84" s="139" t="s">
        <v>370</v>
      </c>
      <c r="C84" s="140" t="s">
        <v>388</v>
      </c>
      <c r="D84" s="140" t="s">
        <v>389</v>
      </c>
      <c r="E84" s="138" t="s">
        <v>373</v>
      </c>
      <c r="F84" s="141" t="s">
        <v>301</v>
      </c>
      <c r="G84" s="142" t="s">
        <v>244</v>
      </c>
      <c r="H84" s="143" t="s">
        <v>245</v>
      </c>
      <c r="I84" s="144">
        <v>4150</v>
      </c>
    </row>
    <row r="85" spans="1:9" s="145" customFormat="1" ht="28.5" customHeight="1">
      <c r="A85" s="138" t="s">
        <v>369</v>
      </c>
      <c r="B85" s="139" t="s">
        <v>370</v>
      </c>
      <c r="C85" s="140" t="s">
        <v>390</v>
      </c>
      <c r="D85" s="140" t="s">
        <v>391</v>
      </c>
      <c r="E85" s="138" t="s">
        <v>373</v>
      </c>
      <c r="F85" s="141" t="s">
        <v>301</v>
      </c>
      <c r="G85" s="142" t="s">
        <v>244</v>
      </c>
      <c r="H85" s="143" t="s">
        <v>245</v>
      </c>
      <c r="I85" s="144">
        <v>2250</v>
      </c>
    </row>
    <row r="86" spans="1:9" s="145" customFormat="1" ht="28.5" customHeight="1">
      <c r="A86" s="138" t="s">
        <v>369</v>
      </c>
      <c r="B86" s="139" t="s">
        <v>370</v>
      </c>
      <c r="C86" s="140" t="s">
        <v>392</v>
      </c>
      <c r="D86" s="140" t="s">
        <v>393</v>
      </c>
      <c r="E86" s="138" t="s">
        <v>373</v>
      </c>
      <c r="F86" s="141" t="s">
        <v>301</v>
      </c>
      <c r="G86" s="142" t="s">
        <v>244</v>
      </c>
      <c r="H86" s="143" t="s">
        <v>245</v>
      </c>
      <c r="I86" s="144">
        <v>1250</v>
      </c>
    </row>
    <row r="87" spans="1:9" s="145" customFormat="1" ht="28.5" customHeight="1">
      <c r="A87" s="138" t="s">
        <v>369</v>
      </c>
      <c r="B87" s="139" t="s">
        <v>370</v>
      </c>
      <c r="C87" s="140" t="s">
        <v>394</v>
      </c>
      <c r="D87" s="140" t="s">
        <v>395</v>
      </c>
      <c r="E87" s="138" t="s">
        <v>373</v>
      </c>
      <c r="F87" s="141" t="s">
        <v>301</v>
      </c>
      <c r="G87" s="142" t="s">
        <v>244</v>
      </c>
      <c r="H87" s="143" t="s">
        <v>245</v>
      </c>
      <c r="I87" s="144">
        <v>1200</v>
      </c>
    </row>
    <row r="88" spans="1:9" s="145" customFormat="1" ht="28.5" customHeight="1">
      <c r="A88" s="138" t="s">
        <v>369</v>
      </c>
      <c r="B88" s="139" t="s">
        <v>370</v>
      </c>
      <c r="C88" s="140" t="s">
        <v>396</v>
      </c>
      <c r="D88" s="140" t="s">
        <v>397</v>
      </c>
      <c r="E88" s="138" t="s">
        <v>373</v>
      </c>
      <c r="F88" s="141" t="s">
        <v>301</v>
      </c>
      <c r="G88" s="142" t="s">
        <v>244</v>
      </c>
      <c r="H88" s="143" t="s">
        <v>245</v>
      </c>
      <c r="I88" s="144">
        <v>1250</v>
      </c>
    </row>
    <row r="89" spans="1:9" s="145" customFormat="1" ht="28.5" customHeight="1">
      <c r="A89" s="138" t="s">
        <v>369</v>
      </c>
      <c r="B89" s="139" t="s">
        <v>370</v>
      </c>
      <c r="C89" s="140" t="s">
        <v>398</v>
      </c>
      <c r="D89" s="140" t="s">
        <v>399</v>
      </c>
      <c r="E89" s="138" t="s">
        <v>373</v>
      </c>
      <c r="F89" s="141" t="s">
        <v>301</v>
      </c>
      <c r="G89" s="142" t="s">
        <v>244</v>
      </c>
      <c r="H89" s="143" t="s">
        <v>245</v>
      </c>
      <c r="I89" s="144">
        <v>1650</v>
      </c>
    </row>
    <row r="90" spans="1:9" s="145" customFormat="1" ht="28.5" customHeight="1">
      <c r="A90" s="138" t="s">
        <v>369</v>
      </c>
      <c r="B90" s="139" t="s">
        <v>370</v>
      </c>
      <c r="C90" s="140" t="s">
        <v>400</v>
      </c>
      <c r="D90" s="140" t="s">
        <v>401</v>
      </c>
      <c r="E90" s="138" t="s">
        <v>373</v>
      </c>
      <c r="F90" s="141" t="s">
        <v>301</v>
      </c>
      <c r="G90" s="142" t="s">
        <v>244</v>
      </c>
      <c r="H90" s="143" t="s">
        <v>245</v>
      </c>
      <c r="I90" s="144">
        <v>1800</v>
      </c>
    </row>
    <row r="91" spans="1:9" s="145" customFormat="1" ht="28.5" customHeight="1">
      <c r="A91" s="138" t="s">
        <v>369</v>
      </c>
      <c r="B91" s="139" t="s">
        <v>370</v>
      </c>
      <c r="C91" s="140" t="s">
        <v>400</v>
      </c>
      <c r="D91" s="140" t="s">
        <v>401</v>
      </c>
      <c r="E91" s="138" t="s">
        <v>402</v>
      </c>
      <c r="F91" s="141" t="s">
        <v>403</v>
      </c>
      <c r="G91" s="142" t="s">
        <v>244</v>
      </c>
      <c r="H91" s="143" t="s">
        <v>245</v>
      </c>
      <c r="I91" s="144">
        <v>1950</v>
      </c>
    </row>
    <row r="92" spans="1:9" s="145" customFormat="1" ht="28.5" customHeight="1">
      <c r="A92" s="138" t="s">
        <v>369</v>
      </c>
      <c r="B92" s="139" t="s">
        <v>370</v>
      </c>
      <c r="C92" s="140" t="s">
        <v>400</v>
      </c>
      <c r="D92" s="140" t="s">
        <v>401</v>
      </c>
      <c r="E92" s="138" t="s">
        <v>404</v>
      </c>
      <c r="F92" s="141" t="s">
        <v>405</v>
      </c>
      <c r="G92" s="142" t="s">
        <v>244</v>
      </c>
      <c r="H92" s="143" t="s">
        <v>245</v>
      </c>
      <c r="I92" s="144">
        <v>2600</v>
      </c>
    </row>
    <row r="93" spans="1:9" s="145" customFormat="1" ht="28.5" customHeight="1">
      <c r="A93" s="138" t="s">
        <v>369</v>
      </c>
      <c r="B93" s="139" t="s">
        <v>370</v>
      </c>
      <c r="C93" s="140" t="s">
        <v>406</v>
      </c>
      <c r="D93" s="140" t="s">
        <v>407</v>
      </c>
      <c r="E93" s="138" t="s">
        <v>373</v>
      </c>
      <c r="F93" s="141" t="s">
        <v>301</v>
      </c>
      <c r="G93" s="142" t="s">
        <v>244</v>
      </c>
      <c r="H93" s="143" t="s">
        <v>245</v>
      </c>
      <c r="I93" s="144">
        <v>1650</v>
      </c>
    </row>
    <row r="94" spans="1:9" s="145" customFormat="1" ht="28.5" customHeight="1">
      <c r="A94" s="138" t="s">
        <v>369</v>
      </c>
      <c r="B94" s="139" t="s">
        <v>370</v>
      </c>
      <c r="C94" s="140" t="s">
        <v>408</v>
      </c>
      <c r="D94" s="140" t="s">
        <v>409</v>
      </c>
      <c r="E94" s="138" t="s">
        <v>373</v>
      </c>
      <c r="F94" s="141" t="s">
        <v>301</v>
      </c>
      <c r="G94" s="142" t="s">
        <v>244</v>
      </c>
      <c r="H94" s="143" t="s">
        <v>245</v>
      </c>
      <c r="I94" s="144">
        <v>1250</v>
      </c>
    </row>
    <row r="95" spans="1:9" s="145" customFormat="1" ht="28.5" customHeight="1">
      <c r="A95" s="138" t="s">
        <v>410</v>
      </c>
      <c r="B95" s="139" t="s">
        <v>411</v>
      </c>
      <c r="C95" s="140" t="s">
        <v>412</v>
      </c>
      <c r="D95" s="140" t="s">
        <v>413</v>
      </c>
      <c r="E95" s="138" t="s">
        <v>336</v>
      </c>
      <c r="F95" s="141" t="s">
        <v>337</v>
      </c>
      <c r="G95" s="142" t="s">
        <v>244</v>
      </c>
      <c r="H95" s="143" t="s">
        <v>245</v>
      </c>
      <c r="I95" s="144">
        <v>9500</v>
      </c>
    </row>
    <row r="96" spans="1:9" s="145" customFormat="1" ht="28.5" customHeight="1">
      <c r="A96" s="138" t="s">
        <v>410</v>
      </c>
      <c r="B96" s="139" t="s">
        <v>411</v>
      </c>
      <c r="C96" s="140" t="s">
        <v>414</v>
      </c>
      <c r="D96" s="140" t="s">
        <v>415</v>
      </c>
      <c r="E96" s="138" t="s">
        <v>336</v>
      </c>
      <c r="F96" s="141" t="s">
        <v>337</v>
      </c>
      <c r="G96" s="142" t="s">
        <v>244</v>
      </c>
      <c r="H96" s="143" t="s">
        <v>245</v>
      </c>
      <c r="I96" s="144">
        <v>7150</v>
      </c>
    </row>
    <row r="97" spans="1:9" s="145" customFormat="1" ht="28.5" customHeight="1">
      <c r="A97" s="138" t="s">
        <v>410</v>
      </c>
      <c r="B97" s="139" t="s">
        <v>411</v>
      </c>
      <c r="C97" s="140" t="s">
        <v>382</v>
      </c>
      <c r="D97" s="140" t="s">
        <v>383</v>
      </c>
      <c r="E97" s="138" t="s">
        <v>336</v>
      </c>
      <c r="F97" s="141" t="s">
        <v>337</v>
      </c>
      <c r="G97" s="142" t="s">
        <v>288</v>
      </c>
      <c r="H97" s="143" t="s">
        <v>245</v>
      </c>
      <c r="I97" s="144">
        <v>8350</v>
      </c>
    </row>
    <row r="98" spans="1:9" s="145" customFormat="1" ht="28.5" customHeight="1">
      <c r="A98" s="138" t="s">
        <v>410</v>
      </c>
      <c r="B98" s="139" t="s">
        <v>411</v>
      </c>
      <c r="C98" s="140" t="s">
        <v>416</v>
      </c>
      <c r="D98" s="140" t="s">
        <v>417</v>
      </c>
      <c r="E98" s="138" t="s">
        <v>336</v>
      </c>
      <c r="F98" s="141" t="s">
        <v>337</v>
      </c>
      <c r="G98" s="142" t="s">
        <v>244</v>
      </c>
      <c r="H98" s="143" t="s">
        <v>245</v>
      </c>
      <c r="I98" s="144">
        <v>8900</v>
      </c>
    </row>
    <row r="99" spans="1:9" s="145" customFormat="1" ht="28.5" customHeight="1">
      <c r="A99" s="138" t="s">
        <v>410</v>
      </c>
      <c r="B99" s="139" t="s">
        <v>411</v>
      </c>
      <c r="C99" s="140" t="s">
        <v>418</v>
      </c>
      <c r="D99" s="140" t="s">
        <v>419</v>
      </c>
      <c r="E99" s="138" t="s">
        <v>336</v>
      </c>
      <c r="F99" s="141" t="s">
        <v>337</v>
      </c>
      <c r="G99" s="142" t="s">
        <v>244</v>
      </c>
      <c r="H99" s="143" t="s">
        <v>245</v>
      </c>
      <c r="I99" s="144">
        <v>10100</v>
      </c>
    </row>
    <row r="100" spans="1:9" s="145" customFormat="1" ht="28.5" customHeight="1">
      <c r="A100" s="138" t="s">
        <v>410</v>
      </c>
      <c r="B100" s="139" t="s">
        <v>411</v>
      </c>
      <c r="C100" s="140" t="s">
        <v>420</v>
      </c>
      <c r="D100" s="140" t="s">
        <v>421</v>
      </c>
      <c r="E100" s="138" t="s">
        <v>336</v>
      </c>
      <c r="F100" s="141" t="s">
        <v>337</v>
      </c>
      <c r="G100" s="142" t="s">
        <v>244</v>
      </c>
      <c r="H100" s="143" t="s">
        <v>245</v>
      </c>
      <c r="I100" s="144">
        <v>10700</v>
      </c>
    </row>
    <row r="101" spans="1:9" s="145" customFormat="1" ht="28.5" customHeight="1">
      <c r="A101" s="138" t="s">
        <v>410</v>
      </c>
      <c r="B101" s="139" t="s">
        <v>411</v>
      </c>
      <c r="C101" s="140" t="s">
        <v>422</v>
      </c>
      <c r="D101" s="140" t="s">
        <v>423</v>
      </c>
      <c r="E101" s="138" t="s">
        <v>336</v>
      </c>
      <c r="F101" s="141" t="s">
        <v>337</v>
      </c>
      <c r="G101" s="142" t="s">
        <v>244</v>
      </c>
      <c r="H101" s="143" t="s">
        <v>245</v>
      </c>
      <c r="I101" s="144">
        <v>14300</v>
      </c>
    </row>
    <row r="102" spans="1:9" s="145" customFormat="1" ht="28.5" customHeight="1">
      <c r="A102" s="138" t="s">
        <v>410</v>
      </c>
      <c r="B102" s="139" t="s">
        <v>411</v>
      </c>
      <c r="C102" s="140" t="s">
        <v>424</v>
      </c>
      <c r="D102" s="140" t="s">
        <v>425</v>
      </c>
      <c r="E102" s="138" t="s">
        <v>336</v>
      </c>
      <c r="F102" s="141" t="s">
        <v>337</v>
      </c>
      <c r="G102" s="142" t="s">
        <v>244</v>
      </c>
      <c r="H102" s="143" t="s">
        <v>245</v>
      </c>
      <c r="I102" s="144">
        <v>10700</v>
      </c>
    </row>
    <row r="103" spans="1:9" s="145" customFormat="1" ht="28.5" customHeight="1">
      <c r="A103" s="138" t="s">
        <v>410</v>
      </c>
      <c r="B103" s="139" t="s">
        <v>411</v>
      </c>
      <c r="C103" s="140" t="s">
        <v>426</v>
      </c>
      <c r="D103" s="140" t="s">
        <v>427</v>
      </c>
      <c r="E103" s="138" t="s">
        <v>336</v>
      </c>
      <c r="F103" s="141" t="s">
        <v>337</v>
      </c>
      <c r="G103" s="142" t="s">
        <v>244</v>
      </c>
      <c r="H103" s="143" t="s">
        <v>245</v>
      </c>
      <c r="I103" s="144">
        <v>10100</v>
      </c>
    </row>
    <row r="104" spans="1:9" s="145" customFormat="1" ht="28.5" customHeight="1">
      <c r="A104" s="138" t="s">
        <v>410</v>
      </c>
      <c r="B104" s="139" t="s">
        <v>411</v>
      </c>
      <c r="C104" s="140" t="s">
        <v>392</v>
      </c>
      <c r="D104" s="140" t="s">
        <v>393</v>
      </c>
      <c r="E104" s="138" t="s">
        <v>336</v>
      </c>
      <c r="F104" s="141" t="s">
        <v>337</v>
      </c>
      <c r="G104" s="142" t="s">
        <v>288</v>
      </c>
      <c r="H104" s="143" t="s">
        <v>245</v>
      </c>
      <c r="I104" s="144">
        <v>10700</v>
      </c>
    </row>
    <row r="105" spans="1:9" s="145" customFormat="1" ht="28.5" customHeight="1">
      <c r="A105" s="138" t="s">
        <v>410</v>
      </c>
      <c r="B105" s="139" t="s">
        <v>411</v>
      </c>
      <c r="C105" s="140" t="s">
        <v>428</v>
      </c>
      <c r="D105" s="140" t="s">
        <v>429</v>
      </c>
      <c r="E105" s="138" t="s">
        <v>336</v>
      </c>
      <c r="F105" s="141" t="s">
        <v>337</v>
      </c>
      <c r="G105" s="142" t="s">
        <v>244</v>
      </c>
      <c r="H105" s="143" t="s">
        <v>245</v>
      </c>
      <c r="I105" s="144">
        <v>8350</v>
      </c>
    </row>
    <row r="106" spans="1:9" s="145" customFormat="1" ht="28.5" customHeight="1">
      <c r="A106" s="138" t="s">
        <v>410</v>
      </c>
      <c r="B106" s="139" t="s">
        <v>411</v>
      </c>
      <c r="C106" s="140" t="s">
        <v>430</v>
      </c>
      <c r="D106" s="140" t="s">
        <v>431</v>
      </c>
      <c r="E106" s="138" t="s">
        <v>336</v>
      </c>
      <c r="F106" s="141" t="s">
        <v>337</v>
      </c>
      <c r="G106" s="142" t="s">
        <v>244</v>
      </c>
      <c r="H106" s="143" t="s">
        <v>245</v>
      </c>
      <c r="I106" s="144">
        <v>10700</v>
      </c>
    </row>
    <row r="107" spans="1:9" s="145" customFormat="1" ht="28.5" customHeight="1">
      <c r="A107" s="138" t="s">
        <v>410</v>
      </c>
      <c r="B107" s="139" t="s">
        <v>411</v>
      </c>
      <c r="C107" s="140" t="s">
        <v>396</v>
      </c>
      <c r="D107" s="140" t="s">
        <v>432</v>
      </c>
      <c r="E107" s="138" t="s">
        <v>336</v>
      </c>
      <c r="F107" s="141" t="s">
        <v>337</v>
      </c>
      <c r="G107" s="142" t="s">
        <v>244</v>
      </c>
      <c r="H107" s="143" t="s">
        <v>245</v>
      </c>
      <c r="I107" s="144">
        <v>11900</v>
      </c>
    </row>
    <row r="108" spans="1:9" s="145" customFormat="1" ht="28.5" customHeight="1">
      <c r="A108" s="138" t="s">
        <v>410</v>
      </c>
      <c r="B108" s="139" t="s">
        <v>411</v>
      </c>
      <c r="C108" s="140" t="s">
        <v>433</v>
      </c>
      <c r="D108" s="140" t="s">
        <v>434</v>
      </c>
      <c r="E108" s="138" t="s">
        <v>336</v>
      </c>
      <c r="F108" s="141" t="s">
        <v>337</v>
      </c>
      <c r="G108" s="142" t="s">
        <v>244</v>
      </c>
      <c r="H108" s="143" t="s">
        <v>245</v>
      </c>
      <c r="I108" s="144">
        <v>10700</v>
      </c>
    </row>
    <row r="109" spans="1:9" s="145" customFormat="1" ht="28.5" customHeight="1">
      <c r="A109" s="138" t="s">
        <v>410</v>
      </c>
      <c r="B109" s="139" t="s">
        <v>411</v>
      </c>
      <c r="C109" s="140" t="s">
        <v>435</v>
      </c>
      <c r="D109" s="140" t="s">
        <v>436</v>
      </c>
      <c r="E109" s="138" t="s">
        <v>336</v>
      </c>
      <c r="F109" s="141" t="s">
        <v>337</v>
      </c>
      <c r="G109" s="142" t="s">
        <v>244</v>
      </c>
      <c r="H109" s="143" t="s">
        <v>245</v>
      </c>
      <c r="I109" s="144">
        <v>10700</v>
      </c>
    </row>
    <row r="110" spans="1:9" s="145" customFormat="1" ht="28.5" customHeight="1">
      <c r="A110" s="138" t="s">
        <v>410</v>
      </c>
      <c r="B110" s="139" t="s">
        <v>411</v>
      </c>
      <c r="C110" s="140" t="s">
        <v>437</v>
      </c>
      <c r="D110" s="140" t="s">
        <v>438</v>
      </c>
      <c r="E110" s="138" t="s">
        <v>336</v>
      </c>
      <c r="F110" s="141" t="s">
        <v>337</v>
      </c>
      <c r="G110" s="142" t="s">
        <v>244</v>
      </c>
      <c r="H110" s="143" t="s">
        <v>245</v>
      </c>
      <c r="I110" s="144">
        <v>10700</v>
      </c>
    </row>
    <row r="111" spans="1:9" s="145" customFormat="1" ht="28.5" customHeight="1">
      <c r="A111" s="138" t="s">
        <v>410</v>
      </c>
      <c r="B111" s="139" t="s">
        <v>411</v>
      </c>
      <c r="C111" s="140" t="s">
        <v>439</v>
      </c>
      <c r="D111" s="140" t="s">
        <v>440</v>
      </c>
      <c r="E111" s="138" t="s">
        <v>336</v>
      </c>
      <c r="F111" s="141" t="s">
        <v>337</v>
      </c>
      <c r="G111" s="142" t="s">
        <v>244</v>
      </c>
      <c r="H111" s="143" t="s">
        <v>245</v>
      </c>
      <c r="I111" s="144">
        <v>19600</v>
      </c>
    </row>
    <row r="112" spans="1:9" s="145" customFormat="1" ht="28.5" customHeight="1">
      <c r="A112" s="138" t="s">
        <v>410</v>
      </c>
      <c r="B112" s="139" t="s">
        <v>411</v>
      </c>
      <c r="C112" s="140" t="s">
        <v>441</v>
      </c>
      <c r="D112" s="140" t="s">
        <v>442</v>
      </c>
      <c r="E112" s="138" t="s">
        <v>336</v>
      </c>
      <c r="F112" s="141" t="s">
        <v>337</v>
      </c>
      <c r="G112" s="142" t="s">
        <v>244</v>
      </c>
      <c r="H112" s="143" t="s">
        <v>245</v>
      </c>
      <c r="I112" s="144">
        <v>10100</v>
      </c>
    </row>
    <row r="113" spans="1:9" s="145" customFormat="1" ht="28.5" customHeight="1">
      <c r="A113" s="138" t="s">
        <v>410</v>
      </c>
      <c r="B113" s="139" t="s">
        <v>411</v>
      </c>
      <c r="C113" s="140" t="s">
        <v>443</v>
      </c>
      <c r="D113" s="140" t="s">
        <v>444</v>
      </c>
      <c r="E113" s="138" t="s">
        <v>336</v>
      </c>
      <c r="F113" s="141" t="s">
        <v>337</v>
      </c>
      <c r="G113" s="142" t="s">
        <v>244</v>
      </c>
      <c r="H113" s="143" t="s">
        <v>245</v>
      </c>
      <c r="I113" s="144">
        <v>10700</v>
      </c>
    </row>
    <row r="114" spans="1:9" s="145" customFormat="1" ht="28.5" customHeight="1">
      <c r="A114" s="138" t="s">
        <v>410</v>
      </c>
      <c r="B114" s="139" t="s">
        <v>411</v>
      </c>
      <c r="C114" s="140" t="s">
        <v>445</v>
      </c>
      <c r="D114" s="140" t="s">
        <v>446</v>
      </c>
      <c r="E114" s="138" t="s">
        <v>336</v>
      </c>
      <c r="F114" s="141" t="s">
        <v>337</v>
      </c>
      <c r="G114" s="142" t="s">
        <v>244</v>
      </c>
      <c r="H114" s="143" t="s">
        <v>245</v>
      </c>
      <c r="I114" s="144">
        <v>10100</v>
      </c>
    </row>
    <row r="115" spans="1:9" s="145" customFormat="1" ht="28.5" customHeight="1">
      <c r="A115" s="138" t="s">
        <v>410</v>
      </c>
      <c r="B115" s="139" t="s">
        <v>411</v>
      </c>
      <c r="C115" s="140" t="s">
        <v>447</v>
      </c>
      <c r="D115" s="140" t="s">
        <v>448</v>
      </c>
      <c r="E115" s="138" t="s">
        <v>336</v>
      </c>
      <c r="F115" s="141" t="s">
        <v>337</v>
      </c>
      <c r="G115" s="142" t="s">
        <v>244</v>
      </c>
      <c r="H115" s="143" t="s">
        <v>245</v>
      </c>
      <c r="I115" s="144">
        <v>11300</v>
      </c>
    </row>
    <row r="116" spans="1:9" s="145" customFormat="1" ht="28.5" customHeight="1">
      <c r="A116" s="138" t="s">
        <v>410</v>
      </c>
      <c r="B116" s="139" t="s">
        <v>411</v>
      </c>
      <c r="C116" s="140" t="s">
        <v>449</v>
      </c>
      <c r="D116" s="140" t="s">
        <v>450</v>
      </c>
      <c r="E116" s="138" t="s">
        <v>336</v>
      </c>
      <c r="F116" s="141" t="s">
        <v>337</v>
      </c>
      <c r="G116" s="142" t="s">
        <v>244</v>
      </c>
      <c r="H116" s="143" t="s">
        <v>245</v>
      </c>
      <c r="I116" s="144">
        <v>7150</v>
      </c>
    </row>
    <row r="117" spans="1:9" s="145" customFormat="1" ht="28.5" customHeight="1">
      <c r="A117" s="138" t="s">
        <v>410</v>
      </c>
      <c r="B117" s="139" t="s">
        <v>411</v>
      </c>
      <c r="C117" s="140" t="s">
        <v>451</v>
      </c>
      <c r="D117" s="140" t="s">
        <v>452</v>
      </c>
      <c r="E117" s="138" t="s">
        <v>336</v>
      </c>
      <c r="F117" s="141" t="s">
        <v>337</v>
      </c>
      <c r="G117" s="142" t="s">
        <v>244</v>
      </c>
      <c r="H117" s="143" t="s">
        <v>245</v>
      </c>
      <c r="I117" s="144">
        <v>10700</v>
      </c>
    </row>
    <row r="118" spans="1:9" s="145" customFormat="1" ht="28.5" customHeight="1">
      <c r="A118" s="138" t="s">
        <v>410</v>
      </c>
      <c r="B118" s="139" t="s">
        <v>411</v>
      </c>
      <c r="C118" s="140" t="s">
        <v>453</v>
      </c>
      <c r="D118" s="140" t="s">
        <v>454</v>
      </c>
      <c r="E118" s="138" t="s">
        <v>336</v>
      </c>
      <c r="F118" s="141" t="s">
        <v>337</v>
      </c>
      <c r="G118" s="142" t="s">
        <v>288</v>
      </c>
      <c r="H118" s="143" t="s">
        <v>245</v>
      </c>
      <c r="I118" s="144">
        <v>12000</v>
      </c>
    </row>
    <row r="119" spans="1:9" s="145" customFormat="1" ht="28.5" customHeight="1">
      <c r="A119" s="138" t="s">
        <v>410</v>
      </c>
      <c r="B119" s="139" t="s">
        <v>411</v>
      </c>
      <c r="C119" s="140" t="s">
        <v>455</v>
      </c>
      <c r="D119" s="140" t="s">
        <v>456</v>
      </c>
      <c r="E119" s="138" t="s">
        <v>336</v>
      </c>
      <c r="F119" s="141" t="s">
        <v>337</v>
      </c>
      <c r="G119" s="142" t="s">
        <v>244</v>
      </c>
      <c r="H119" s="143" t="s">
        <v>245</v>
      </c>
      <c r="I119" s="144">
        <v>13500</v>
      </c>
    </row>
    <row r="120" spans="1:9" ht="6.75" customHeight="1"/>
    <row r="121" spans="1:9" ht="18.75">
      <c r="D121" s="147"/>
      <c r="E121" s="148"/>
      <c r="F121" s="290" t="s">
        <v>90</v>
      </c>
    </row>
  </sheetData>
  <autoFilter ref="A14:I119"/>
  <mergeCells count="8">
    <mergeCell ref="A8:I8"/>
    <mergeCell ref="A10:I10"/>
    <mergeCell ref="A12:B12"/>
    <mergeCell ref="C12:D12"/>
    <mergeCell ref="E12:F12"/>
    <mergeCell ref="G12:G13"/>
    <mergeCell ref="H12:H13"/>
    <mergeCell ref="I12:I13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L104"/>
  <sheetViews>
    <sheetView zoomScale="90" zoomScaleNormal="90" workbookViewId="0">
      <pane ySplit="14" topLeftCell="A15" activePane="bottomLeft" state="frozen"/>
      <selection activeCell="S12" sqref="S12"/>
      <selection pane="bottomLeft" activeCell="S12" sqref="S12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153" customWidth="1"/>
    <col min="6" max="6" width="15.5" customWidth="1"/>
    <col min="7" max="7" width="16.375" customWidth="1"/>
    <col min="8" max="8" width="10.5" customWidth="1"/>
    <col min="9" max="9" width="11.375" customWidth="1"/>
  </cols>
  <sheetData>
    <row r="1" spans="1:12" s="36" customFormat="1" ht="18">
      <c r="I1" s="37" t="s">
        <v>2344</v>
      </c>
    </row>
    <row r="2" spans="1:12" s="36" customFormat="1" ht="18">
      <c r="I2" s="38" t="s">
        <v>203</v>
      </c>
    </row>
    <row r="3" spans="1:12" s="36" customFormat="1" ht="18">
      <c r="I3" s="38" t="s">
        <v>0</v>
      </c>
    </row>
    <row r="4" spans="1:12" ht="8.25" customHeight="1">
      <c r="A4" s="11"/>
      <c r="B4" s="11"/>
      <c r="C4" s="11"/>
      <c r="D4" s="11"/>
      <c r="E4" s="11"/>
      <c r="F4" s="11"/>
      <c r="G4" s="11"/>
      <c r="H4" s="11"/>
      <c r="K4" s="122"/>
      <c r="L4" s="47"/>
    </row>
    <row r="5" spans="1:12" ht="18.75">
      <c r="A5" s="11"/>
      <c r="B5" s="11"/>
      <c r="C5" s="11"/>
      <c r="D5" s="11"/>
      <c r="E5" s="175"/>
      <c r="F5" s="176"/>
      <c r="G5" s="11"/>
      <c r="I5" s="3" t="s">
        <v>2343</v>
      </c>
    </row>
    <row r="6" spans="1:12" ht="18">
      <c r="A6" s="11"/>
      <c r="B6" s="11"/>
      <c r="C6" s="11"/>
      <c r="D6" s="11"/>
      <c r="E6" s="175"/>
      <c r="F6" s="176"/>
      <c r="G6" s="11"/>
      <c r="I6" s="4" t="s">
        <v>0</v>
      </c>
    </row>
    <row r="7" spans="1:12" s="177" customFormat="1" ht="15.95" customHeight="1"/>
    <row r="8" spans="1:12" ht="26.25" customHeight="1">
      <c r="A8" s="119" t="s">
        <v>226</v>
      </c>
      <c r="B8" s="119"/>
      <c r="C8" s="119"/>
      <c r="D8" s="119"/>
      <c r="E8" s="119"/>
      <c r="F8" s="119"/>
      <c r="G8" s="119"/>
      <c r="H8" s="119"/>
      <c r="I8" s="119"/>
    </row>
    <row r="9" spans="1:12" ht="8.25" customHeight="1">
      <c r="A9" s="120"/>
      <c r="B9" s="120"/>
      <c r="C9" s="120"/>
      <c r="D9" s="120"/>
      <c r="E9" s="121"/>
      <c r="F9" s="120"/>
      <c r="G9" s="120"/>
      <c r="H9" s="120"/>
      <c r="I9" s="120"/>
    </row>
    <row r="10" spans="1:12" ht="28.5" customHeight="1">
      <c r="A10" s="68" t="s">
        <v>457</v>
      </c>
      <c r="B10" s="68"/>
      <c r="C10" s="68"/>
      <c r="D10" s="68"/>
      <c r="E10" s="68"/>
      <c r="F10" s="68"/>
      <c r="G10" s="68"/>
      <c r="H10" s="68"/>
      <c r="I10" s="68"/>
    </row>
    <row r="11" spans="1:12" ht="6.75" customHeight="1">
      <c r="A11" s="123"/>
      <c r="B11" s="123"/>
      <c r="C11" s="123"/>
      <c r="D11" s="123"/>
      <c r="E11" s="124"/>
      <c r="F11" s="123"/>
      <c r="G11" s="123"/>
      <c r="H11" s="123"/>
      <c r="I11" s="123"/>
    </row>
    <row r="12" spans="1:12" s="122" customFormat="1" ht="51.75" customHeight="1">
      <c r="A12" s="125" t="s">
        <v>228</v>
      </c>
      <c r="B12" s="125"/>
      <c r="C12" s="126" t="s">
        <v>229</v>
      </c>
      <c r="D12" s="126"/>
      <c r="E12" s="126" t="s">
        <v>230</v>
      </c>
      <c r="F12" s="126"/>
      <c r="G12" s="127" t="s">
        <v>231</v>
      </c>
      <c r="H12" s="127" t="s">
        <v>232</v>
      </c>
      <c r="I12" s="128" t="s">
        <v>233</v>
      </c>
    </row>
    <row r="13" spans="1:12" s="122" customFormat="1" ht="48.75" customHeight="1">
      <c r="A13" s="129" t="s">
        <v>234</v>
      </c>
      <c r="B13" s="130" t="s">
        <v>235</v>
      </c>
      <c r="C13" s="129" t="s">
        <v>234</v>
      </c>
      <c r="D13" s="130" t="s">
        <v>235</v>
      </c>
      <c r="E13" s="129" t="s">
        <v>234</v>
      </c>
      <c r="F13" s="130" t="s">
        <v>235</v>
      </c>
      <c r="G13" s="131"/>
      <c r="H13" s="131"/>
      <c r="I13" s="132"/>
    </row>
    <row r="14" spans="1:12" s="134" customFormat="1" ht="12.75">
      <c r="A14" s="133" t="s">
        <v>9</v>
      </c>
      <c r="B14" s="133" t="s">
        <v>17</v>
      </c>
      <c r="C14" s="133" t="s">
        <v>10</v>
      </c>
      <c r="D14" s="133" t="s">
        <v>39</v>
      </c>
      <c r="E14" s="133" t="s">
        <v>45</v>
      </c>
      <c r="F14" s="133" t="s">
        <v>50</v>
      </c>
      <c r="G14" s="133" t="s">
        <v>56</v>
      </c>
      <c r="H14" s="133" t="s">
        <v>57</v>
      </c>
      <c r="I14" s="133" t="s">
        <v>59</v>
      </c>
    </row>
    <row r="15" spans="1:12" s="122" customFormat="1" ht="28.5" customHeight="1">
      <c r="A15" s="135" t="s">
        <v>458</v>
      </c>
      <c r="B15" s="135" t="s">
        <v>459</v>
      </c>
      <c r="C15" s="136"/>
      <c r="D15" s="136"/>
      <c r="E15" s="136"/>
      <c r="F15" s="136"/>
      <c r="G15" s="136"/>
      <c r="H15" s="136"/>
      <c r="I15" s="137"/>
    </row>
    <row r="16" spans="1:12" s="122" customFormat="1" ht="28.5" customHeight="1">
      <c r="A16" s="135" t="s">
        <v>460</v>
      </c>
      <c r="B16" s="135" t="s">
        <v>461</v>
      </c>
      <c r="C16" s="136"/>
      <c r="D16" s="136"/>
      <c r="E16" s="136"/>
      <c r="F16" s="136"/>
      <c r="G16" s="136"/>
      <c r="H16" s="136"/>
      <c r="I16" s="137"/>
    </row>
    <row r="17" spans="1:9" s="145" customFormat="1" ht="28.5" customHeight="1">
      <c r="A17" s="138" t="s">
        <v>460</v>
      </c>
      <c r="B17" s="139" t="s">
        <v>462</v>
      </c>
      <c r="C17" s="140" t="s">
        <v>463</v>
      </c>
      <c r="D17" s="140" t="s">
        <v>464</v>
      </c>
      <c r="E17" s="138" t="s">
        <v>242</v>
      </c>
      <c r="F17" s="141" t="s">
        <v>243</v>
      </c>
      <c r="G17" s="142" t="s">
        <v>465</v>
      </c>
      <c r="H17" s="143" t="s">
        <v>245</v>
      </c>
      <c r="I17" s="144">
        <v>6710</v>
      </c>
    </row>
    <row r="18" spans="1:9" s="145" customFormat="1" ht="28.5" customHeight="1">
      <c r="A18" s="138" t="s">
        <v>460</v>
      </c>
      <c r="B18" s="139" t="s">
        <v>462</v>
      </c>
      <c r="C18" s="140" t="s">
        <v>466</v>
      </c>
      <c r="D18" s="140" t="s">
        <v>467</v>
      </c>
      <c r="E18" s="138" t="s">
        <v>242</v>
      </c>
      <c r="F18" s="141" t="s">
        <v>243</v>
      </c>
      <c r="G18" s="142" t="s">
        <v>468</v>
      </c>
      <c r="H18" s="143" t="s">
        <v>245</v>
      </c>
      <c r="I18" s="144">
        <v>4450</v>
      </c>
    </row>
    <row r="19" spans="1:9" s="122" customFormat="1" ht="28.5" customHeight="1">
      <c r="A19" s="135" t="s">
        <v>469</v>
      </c>
      <c r="B19" s="135" t="s">
        <v>470</v>
      </c>
      <c r="C19" s="136"/>
      <c r="D19" s="136"/>
      <c r="E19" s="136"/>
      <c r="F19" s="136"/>
      <c r="G19" s="136"/>
      <c r="H19" s="136"/>
      <c r="I19" s="137"/>
    </row>
    <row r="20" spans="1:9" s="145" customFormat="1" ht="28.5" customHeight="1">
      <c r="A20" s="138" t="s">
        <v>471</v>
      </c>
      <c r="B20" s="139" t="s">
        <v>472</v>
      </c>
      <c r="C20" s="140" t="s">
        <v>473</v>
      </c>
      <c r="D20" s="140" t="s">
        <v>474</v>
      </c>
      <c r="E20" s="138" t="s">
        <v>475</v>
      </c>
      <c r="F20" s="141" t="s">
        <v>476</v>
      </c>
      <c r="G20" s="142" t="s">
        <v>477</v>
      </c>
      <c r="H20" s="143" t="s">
        <v>245</v>
      </c>
      <c r="I20" s="144">
        <v>15412.8</v>
      </c>
    </row>
    <row r="21" spans="1:9" s="145" customFormat="1" ht="28.5" customHeight="1">
      <c r="A21" s="138" t="s">
        <v>471</v>
      </c>
      <c r="B21" s="139" t="s">
        <v>472</v>
      </c>
      <c r="C21" s="140" t="s">
        <v>478</v>
      </c>
      <c r="D21" s="140" t="s">
        <v>479</v>
      </c>
      <c r="E21" s="138" t="s">
        <v>475</v>
      </c>
      <c r="F21" s="141" t="s">
        <v>476</v>
      </c>
      <c r="G21" s="142" t="s">
        <v>477</v>
      </c>
      <c r="H21" s="143" t="s">
        <v>245</v>
      </c>
      <c r="I21" s="144">
        <v>15412.8</v>
      </c>
    </row>
    <row r="22" spans="1:9" s="145" customFormat="1" ht="28.5" customHeight="1">
      <c r="A22" s="138" t="s">
        <v>471</v>
      </c>
      <c r="B22" s="139" t="s">
        <v>472</v>
      </c>
      <c r="C22" s="140" t="s">
        <v>480</v>
      </c>
      <c r="D22" s="140" t="s">
        <v>481</v>
      </c>
      <c r="E22" s="138" t="s">
        <v>475</v>
      </c>
      <c r="F22" s="141" t="s">
        <v>476</v>
      </c>
      <c r="G22" s="142" t="s">
        <v>477</v>
      </c>
      <c r="H22" s="143" t="s">
        <v>245</v>
      </c>
      <c r="I22" s="144">
        <v>30825.599999999999</v>
      </c>
    </row>
    <row r="23" spans="1:9" s="122" customFormat="1" ht="28.5" customHeight="1">
      <c r="A23" s="135" t="s">
        <v>482</v>
      </c>
      <c r="B23" s="135" t="s">
        <v>483</v>
      </c>
      <c r="C23" s="136"/>
      <c r="D23" s="136"/>
      <c r="E23" s="136"/>
      <c r="F23" s="136"/>
      <c r="G23" s="136"/>
      <c r="H23" s="136"/>
      <c r="I23" s="137"/>
    </row>
    <row r="24" spans="1:9" s="145" customFormat="1" ht="28.5" customHeight="1">
      <c r="A24" s="138" t="s">
        <v>482</v>
      </c>
      <c r="B24" s="139" t="s">
        <v>484</v>
      </c>
      <c r="C24" s="140" t="s">
        <v>485</v>
      </c>
      <c r="D24" s="140" t="s">
        <v>486</v>
      </c>
      <c r="E24" s="138" t="s">
        <v>242</v>
      </c>
      <c r="F24" s="141" t="s">
        <v>243</v>
      </c>
      <c r="G24" s="142" t="s">
        <v>244</v>
      </c>
      <c r="H24" s="143" t="s">
        <v>245</v>
      </c>
      <c r="I24" s="144">
        <v>335.18</v>
      </c>
    </row>
    <row r="25" spans="1:9" s="145" customFormat="1" ht="28.5" customHeight="1">
      <c r="A25" s="138" t="s">
        <v>482</v>
      </c>
      <c r="B25" s="139" t="s">
        <v>484</v>
      </c>
      <c r="C25" s="140" t="s">
        <v>487</v>
      </c>
      <c r="D25" s="140" t="s">
        <v>488</v>
      </c>
      <c r="E25" s="138" t="s">
        <v>242</v>
      </c>
      <c r="F25" s="141" t="s">
        <v>243</v>
      </c>
      <c r="G25" s="142" t="s">
        <v>288</v>
      </c>
      <c r="H25" s="143" t="s">
        <v>245</v>
      </c>
      <c r="I25" s="144">
        <v>617.44000000000005</v>
      </c>
    </row>
    <row r="26" spans="1:9" s="145" customFormat="1" ht="28.5" customHeight="1">
      <c r="A26" s="138" t="s">
        <v>482</v>
      </c>
      <c r="B26" s="139" t="s">
        <v>484</v>
      </c>
      <c r="C26" s="140" t="s">
        <v>487</v>
      </c>
      <c r="D26" s="140" t="s">
        <v>489</v>
      </c>
      <c r="E26" s="138" t="s">
        <v>490</v>
      </c>
      <c r="F26" s="141" t="s">
        <v>491</v>
      </c>
      <c r="G26" s="142" t="s">
        <v>244</v>
      </c>
      <c r="H26" s="143" t="s">
        <v>245</v>
      </c>
      <c r="I26" s="144">
        <v>2469.7399999999998</v>
      </c>
    </row>
    <row r="27" spans="1:9" s="145" customFormat="1" ht="28.5" customHeight="1">
      <c r="A27" s="138" t="s">
        <v>482</v>
      </c>
      <c r="B27" s="139" t="s">
        <v>484</v>
      </c>
      <c r="C27" s="140" t="s">
        <v>492</v>
      </c>
      <c r="D27" s="140" t="s">
        <v>493</v>
      </c>
      <c r="E27" s="138" t="s">
        <v>242</v>
      </c>
      <c r="F27" s="141" t="s">
        <v>243</v>
      </c>
      <c r="G27" s="142" t="s">
        <v>244</v>
      </c>
      <c r="H27" s="143" t="s">
        <v>245</v>
      </c>
      <c r="I27" s="144">
        <v>2416.8200000000002</v>
      </c>
    </row>
    <row r="28" spans="1:9" s="145" customFormat="1" ht="28.5" customHeight="1">
      <c r="A28" s="138" t="s">
        <v>482</v>
      </c>
      <c r="B28" s="139" t="s">
        <v>484</v>
      </c>
      <c r="C28" s="140" t="s">
        <v>494</v>
      </c>
      <c r="D28" s="140" t="s">
        <v>495</v>
      </c>
      <c r="E28" s="138" t="s">
        <v>242</v>
      </c>
      <c r="F28" s="141" t="s">
        <v>243</v>
      </c>
      <c r="G28" s="142" t="s">
        <v>244</v>
      </c>
      <c r="H28" s="143" t="s">
        <v>245</v>
      </c>
      <c r="I28" s="144">
        <v>2116.92</v>
      </c>
    </row>
    <row r="29" spans="1:9" s="145" customFormat="1" ht="28.5" customHeight="1">
      <c r="A29" s="138" t="s">
        <v>482</v>
      </c>
      <c r="B29" s="139" t="s">
        <v>484</v>
      </c>
      <c r="C29" s="140" t="s">
        <v>496</v>
      </c>
      <c r="D29" s="140" t="s">
        <v>497</v>
      </c>
      <c r="E29" s="138" t="s">
        <v>242</v>
      </c>
      <c r="F29" s="141" t="s">
        <v>243</v>
      </c>
      <c r="G29" s="142" t="s">
        <v>244</v>
      </c>
      <c r="H29" s="143" t="s">
        <v>245</v>
      </c>
      <c r="I29" s="144">
        <v>2028.72</v>
      </c>
    </row>
    <row r="30" spans="1:9" s="145" customFormat="1" ht="28.5" customHeight="1">
      <c r="A30" s="138" t="s">
        <v>482</v>
      </c>
      <c r="B30" s="139" t="s">
        <v>484</v>
      </c>
      <c r="C30" s="140" t="s">
        <v>498</v>
      </c>
      <c r="D30" s="140" t="s">
        <v>499</v>
      </c>
      <c r="E30" s="138" t="s">
        <v>242</v>
      </c>
      <c r="F30" s="141" t="s">
        <v>243</v>
      </c>
      <c r="G30" s="142" t="s">
        <v>244</v>
      </c>
      <c r="H30" s="143" t="s">
        <v>245</v>
      </c>
      <c r="I30" s="144">
        <v>2469.7399999999998</v>
      </c>
    </row>
    <row r="31" spans="1:9" s="145" customFormat="1" ht="28.5" customHeight="1">
      <c r="A31" s="138" t="s">
        <v>482</v>
      </c>
      <c r="B31" s="139" t="s">
        <v>484</v>
      </c>
      <c r="C31" s="140" t="s">
        <v>500</v>
      </c>
      <c r="D31" s="140" t="s">
        <v>501</v>
      </c>
      <c r="E31" s="138" t="s">
        <v>242</v>
      </c>
      <c r="F31" s="141" t="s">
        <v>243</v>
      </c>
      <c r="G31" s="142" t="s">
        <v>244</v>
      </c>
      <c r="H31" s="143" t="s">
        <v>245</v>
      </c>
      <c r="I31" s="144">
        <v>2469.7399999999998</v>
      </c>
    </row>
    <row r="32" spans="1:9" s="145" customFormat="1" ht="28.5" customHeight="1">
      <c r="A32" s="138" t="s">
        <v>482</v>
      </c>
      <c r="B32" s="139" t="s">
        <v>484</v>
      </c>
      <c r="C32" s="140" t="s">
        <v>502</v>
      </c>
      <c r="D32" s="140" t="s">
        <v>503</v>
      </c>
      <c r="E32" s="138" t="s">
        <v>242</v>
      </c>
      <c r="F32" s="141" t="s">
        <v>243</v>
      </c>
      <c r="G32" s="142" t="s">
        <v>244</v>
      </c>
      <c r="H32" s="143" t="s">
        <v>245</v>
      </c>
      <c r="I32" s="144">
        <v>2381.54</v>
      </c>
    </row>
    <row r="33" spans="1:9" s="145" customFormat="1" ht="28.5" customHeight="1">
      <c r="A33" s="138" t="s">
        <v>482</v>
      </c>
      <c r="B33" s="139" t="s">
        <v>484</v>
      </c>
      <c r="C33" s="140" t="s">
        <v>504</v>
      </c>
      <c r="D33" s="140" t="s">
        <v>505</v>
      </c>
      <c r="E33" s="138" t="s">
        <v>242</v>
      </c>
      <c r="F33" s="141" t="s">
        <v>243</v>
      </c>
      <c r="G33" s="142" t="s">
        <v>244</v>
      </c>
      <c r="H33" s="143" t="s">
        <v>245</v>
      </c>
      <c r="I33" s="144">
        <v>1181.95</v>
      </c>
    </row>
    <row r="34" spans="1:9" s="145" customFormat="1" ht="28.5" customHeight="1">
      <c r="A34" s="138" t="s">
        <v>482</v>
      </c>
      <c r="B34" s="139" t="s">
        <v>484</v>
      </c>
      <c r="C34" s="140" t="s">
        <v>504</v>
      </c>
      <c r="D34" s="140" t="s">
        <v>505</v>
      </c>
      <c r="E34" s="138" t="s">
        <v>506</v>
      </c>
      <c r="F34" s="141" t="s">
        <v>507</v>
      </c>
      <c r="G34" s="142" t="s">
        <v>244</v>
      </c>
      <c r="H34" s="143" t="s">
        <v>245</v>
      </c>
      <c r="I34" s="144">
        <v>1411.28</v>
      </c>
    </row>
    <row r="35" spans="1:9" s="122" customFormat="1" ht="28.5" customHeight="1">
      <c r="A35" s="135" t="s">
        <v>508</v>
      </c>
      <c r="B35" s="135" t="s">
        <v>509</v>
      </c>
      <c r="C35" s="136"/>
      <c r="D35" s="136"/>
      <c r="E35" s="136"/>
      <c r="F35" s="136"/>
      <c r="G35" s="136"/>
      <c r="H35" s="136"/>
      <c r="I35" s="137"/>
    </row>
    <row r="36" spans="1:9" s="145" customFormat="1" ht="28.5" customHeight="1">
      <c r="A36" s="138" t="s">
        <v>508</v>
      </c>
      <c r="B36" s="139" t="s">
        <v>510</v>
      </c>
      <c r="C36" s="140" t="s">
        <v>511</v>
      </c>
      <c r="D36" s="140" t="s">
        <v>512</v>
      </c>
      <c r="E36" s="138" t="s">
        <v>242</v>
      </c>
      <c r="F36" s="141" t="s">
        <v>243</v>
      </c>
      <c r="G36" s="142" t="s">
        <v>477</v>
      </c>
      <c r="H36" s="143" t="s">
        <v>245</v>
      </c>
      <c r="I36" s="144">
        <v>6431.04</v>
      </c>
    </row>
    <row r="37" spans="1:9" s="145" customFormat="1" ht="28.5" customHeight="1">
      <c r="A37" s="138" t="s">
        <v>508</v>
      </c>
      <c r="B37" s="139" t="s">
        <v>510</v>
      </c>
      <c r="C37" s="140" t="s">
        <v>511</v>
      </c>
      <c r="D37" s="140" t="s">
        <v>512</v>
      </c>
      <c r="E37" s="138" t="s">
        <v>506</v>
      </c>
      <c r="F37" s="141" t="s">
        <v>507</v>
      </c>
      <c r="G37" s="142" t="s">
        <v>477</v>
      </c>
      <c r="H37" s="143" t="s">
        <v>245</v>
      </c>
      <c r="I37" s="144">
        <v>267.95999999999998</v>
      </c>
    </row>
    <row r="38" spans="1:9" s="122" customFormat="1" ht="28.5" customHeight="1">
      <c r="A38" s="135" t="s">
        <v>513</v>
      </c>
      <c r="B38" s="135" t="s">
        <v>514</v>
      </c>
      <c r="C38" s="136"/>
      <c r="D38" s="136"/>
      <c r="E38" s="136"/>
      <c r="F38" s="136"/>
      <c r="G38" s="136"/>
      <c r="H38" s="136"/>
      <c r="I38" s="137"/>
    </row>
    <row r="39" spans="1:9" s="145" customFormat="1" ht="28.5" customHeight="1">
      <c r="A39" s="138" t="s">
        <v>515</v>
      </c>
      <c r="B39" s="139" t="s">
        <v>516</v>
      </c>
      <c r="C39" s="140" t="s">
        <v>517</v>
      </c>
      <c r="D39" s="140" t="s">
        <v>518</v>
      </c>
      <c r="E39" s="138" t="s">
        <v>242</v>
      </c>
      <c r="F39" s="141" t="s">
        <v>243</v>
      </c>
      <c r="G39" s="142" t="s">
        <v>519</v>
      </c>
      <c r="H39" s="143" t="s">
        <v>245</v>
      </c>
      <c r="I39" s="144">
        <v>288.68</v>
      </c>
    </row>
    <row r="40" spans="1:9" s="145" customFormat="1" ht="28.5" customHeight="1">
      <c r="A40" s="138" t="s">
        <v>515</v>
      </c>
      <c r="B40" s="139" t="s">
        <v>516</v>
      </c>
      <c r="C40" s="140" t="s">
        <v>517</v>
      </c>
      <c r="D40" s="140" t="s">
        <v>518</v>
      </c>
      <c r="E40" s="138" t="s">
        <v>506</v>
      </c>
      <c r="F40" s="141" t="s">
        <v>507</v>
      </c>
      <c r="G40" s="142" t="s">
        <v>519</v>
      </c>
      <c r="H40" s="143" t="s">
        <v>245</v>
      </c>
      <c r="I40" s="144">
        <v>649.53</v>
      </c>
    </row>
    <row r="41" spans="1:9" s="145" customFormat="1" ht="28.5" customHeight="1">
      <c r="A41" s="138" t="s">
        <v>515</v>
      </c>
      <c r="B41" s="139" t="s">
        <v>516</v>
      </c>
      <c r="C41" s="140" t="s">
        <v>520</v>
      </c>
      <c r="D41" s="140" t="s">
        <v>521</v>
      </c>
      <c r="E41" s="138" t="s">
        <v>242</v>
      </c>
      <c r="F41" s="141" t="s">
        <v>243</v>
      </c>
      <c r="G41" s="142" t="s">
        <v>519</v>
      </c>
      <c r="H41" s="143" t="s">
        <v>245</v>
      </c>
      <c r="I41" s="144">
        <v>288.68</v>
      </c>
    </row>
    <row r="42" spans="1:9" s="145" customFormat="1" ht="28.5" customHeight="1">
      <c r="A42" s="138" t="s">
        <v>515</v>
      </c>
      <c r="B42" s="139" t="s">
        <v>516</v>
      </c>
      <c r="C42" s="140" t="s">
        <v>520</v>
      </c>
      <c r="D42" s="140" t="s">
        <v>521</v>
      </c>
      <c r="E42" s="138" t="s">
        <v>506</v>
      </c>
      <c r="F42" s="141" t="s">
        <v>507</v>
      </c>
      <c r="G42" s="142" t="s">
        <v>519</v>
      </c>
      <c r="H42" s="143" t="s">
        <v>245</v>
      </c>
      <c r="I42" s="144">
        <v>649.53</v>
      </c>
    </row>
    <row r="43" spans="1:9" s="145" customFormat="1" ht="28.5" customHeight="1">
      <c r="A43" s="138" t="s">
        <v>515</v>
      </c>
      <c r="B43" s="139" t="s">
        <v>516</v>
      </c>
      <c r="C43" s="140" t="s">
        <v>522</v>
      </c>
      <c r="D43" s="140" t="s">
        <v>523</v>
      </c>
      <c r="E43" s="138" t="s">
        <v>242</v>
      </c>
      <c r="F43" s="141" t="s">
        <v>243</v>
      </c>
      <c r="G43" s="142" t="s">
        <v>519</v>
      </c>
      <c r="H43" s="143" t="s">
        <v>245</v>
      </c>
      <c r="I43" s="144">
        <v>288.68</v>
      </c>
    </row>
    <row r="44" spans="1:9" s="145" customFormat="1" ht="28.5" customHeight="1">
      <c r="A44" s="138" t="s">
        <v>515</v>
      </c>
      <c r="B44" s="139" t="s">
        <v>516</v>
      </c>
      <c r="C44" s="140" t="s">
        <v>522</v>
      </c>
      <c r="D44" s="140" t="s">
        <v>523</v>
      </c>
      <c r="E44" s="138" t="s">
        <v>506</v>
      </c>
      <c r="F44" s="141" t="s">
        <v>507</v>
      </c>
      <c r="G44" s="142" t="s">
        <v>519</v>
      </c>
      <c r="H44" s="143" t="s">
        <v>245</v>
      </c>
      <c r="I44" s="144">
        <v>649.53</v>
      </c>
    </row>
    <row r="45" spans="1:9" s="145" customFormat="1" ht="28.5" customHeight="1">
      <c r="A45" s="138" t="s">
        <v>515</v>
      </c>
      <c r="B45" s="139" t="s">
        <v>516</v>
      </c>
      <c r="C45" s="140" t="s">
        <v>524</v>
      </c>
      <c r="D45" s="140" t="s">
        <v>525</v>
      </c>
      <c r="E45" s="138" t="s">
        <v>242</v>
      </c>
      <c r="F45" s="141" t="s">
        <v>243</v>
      </c>
      <c r="G45" s="142" t="s">
        <v>519</v>
      </c>
      <c r="H45" s="143" t="s">
        <v>245</v>
      </c>
      <c r="I45" s="144">
        <v>288.68</v>
      </c>
    </row>
    <row r="46" spans="1:9" s="145" customFormat="1" ht="28.5" customHeight="1">
      <c r="A46" s="138" t="s">
        <v>515</v>
      </c>
      <c r="B46" s="139" t="s">
        <v>516</v>
      </c>
      <c r="C46" s="140" t="s">
        <v>524</v>
      </c>
      <c r="D46" s="140" t="s">
        <v>525</v>
      </c>
      <c r="E46" s="138" t="s">
        <v>506</v>
      </c>
      <c r="F46" s="141" t="s">
        <v>507</v>
      </c>
      <c r="G46" s="142" t="s">
        <v>519</v>
      </c>
      <c r="H46" s="143" t="s">
        <v>245</v>
      </c>
      <c r="I46" s="144">
        <v>649.53</v>
      </c>
    </row>
    <row r="47" spans="1:9" s="145" customFormat="1" ht="28.5" customHeight="1">
      <c r="A47" s="138" t="s">
        <v>515</v>
      </c>
      <c r="B47" s="139" t="s">
        <v>516</v>
      </c>
      <c r="C47" s="140" t="s">
        <v>526</v>
      </c>
      <c r="D47" s="140" t="s">
        <v>527</v>
      </c>
      <c r="E47" s="138" t="s">
        <v>242</v>
      </c>
      <c r="F47" s="141" t="s">
        <v>243</v>
      </c>
      <c r="G47" s="142" t="s">
        <v>519</v>
      </c>
      <c r="H47" s="143" t="s">
        <v>245</v>
      </c>
      <c r="I47" s="144">
        <v>288.68</v>
      </c>
    </row>
    <row r="48" spans="1:9" s="145" customFormat="1" ht="28.5" customHeight="1">
      <c r="A48" s="138" t="s">
        <v>515</v>
      </c>
      <c r="B48" s="139" t="s">
        <v>516</v>
      </c>
      <c r="C48" s="140" t="s">
        <v>526</v>
      </c>
      <c r="D48" s="140" t="s">
        <v>527</v>
      </c>
      <c r="E48" s="138" t="s">
        <v>506</v>
      </c>
      <c r="F48" s="141" t="s">
        <v>507</v>
      </c>
      <c r="G48" s="142" t="s">
        <v>519</v>
      </c>
      <c r="H48" s="143" t="s">
        <v>245</v>
      </c>
      <c r="I48" s="144">
        <v>649.53</v>
      </c>
    </row>
    <row r="49" spans="1:9" s="145" customFormat="1" ht="28.5" customHeight="1">
      <c r="A49" s="138" t="s">
        <v>515</v>
      </c>
      <c r="B49" s="139" t="s">
        <v>516</v>
      </c>
      <c r="C49" s="140" t="s">
        <v>528</v>
      </c>
      <c r="D49" s="140" t="s">
        <v>529</v>
      </c>
      <c r="E49" s="138" t="s">
        <v>242</v>
      </c>
      <c r="F49" s="141" t="s">
        <v>243</v>
      </c>
      <c r="G49" s="142" t="s">
        <v>519</v>
      </c>
      <c r="H49" s="143" t="s">
        <v>245</v>
      </c>
      <c r="I49" s="144">
        <v>288.68</v>
      </c>
    </row>
    <row r="50" spans="1:9" s="145" customFormat="1" ht="28.5" customHeight="1">
      <c r="A50" s="138" t="s">
        <v>515</v>
      </c>
      <c r="B50" s="139" t="s">
        <v>516</v>
      </c>
      <c r="C50" s="140" t="s">
        <v>528</v>
      </c>
      <c r="D50" s="140" t="s">
        <v>529</v>
      </c>
      <c r="E50" s="138" t="s">
        <v>506</v>
      </c>
      <c r="F50" s="141" t="s">
        <v>507</v>
      </c>
      <c r="G50" s="142" t="s">
        <v>519</v>
      </c>
      <c r="H50" s="143" t="s">
        <v>245</v>
      </c>
      <c r="I50" s="144">
        <v>649.53</v>
      </c>
    </row>
    <row r="51" spans="1:9" s="145" customFormat="1" ht="28.5" customHeight="1">
      <c r="A51" s="138" t="s">
        <v>515</v>
      </c>
      <c r="B51" s="139" t="s">
        <v>516</v>
      </c>
      <c r="C51" s="140" t="s">
        <v>530</v>
      </c>
      <c r="D51" s="140" t="s">
        <v>531</v>
      </c>
      <c r="E51" s="138" t="s">
        <v>242</v>
      </c>
      <c r="F51" s="141" t="s">
        <v>243</v>
      </c>
      <c r="G51" s="142" t="s">
        <v>519</v>
      </c>
      <c r="H51" s="143" t="s">
        <v>245</v>
      </c>
      <c r="I51" s="144">
        <v>288.68</v>
      </c>
    </row>
    <row r="52" spans="1:9" s="145" customFormat="1" ht="28.5" customHeight="1">
      <c r="A52" s="138" t="s">
        <v>515</v>
      </c>
      <c r="B52" s="139" t="s">
        <v>516</v>
      </c>
      <c r="C52" s="140" t="s">
        <v>530</v>
      </c>
      <c r="D52" s="140" t="s">
        <v>531</v>
      </c>
      <c r="E52" s="138" t="s">
        <v>506</v>
      </c>
      <c r="F52" s="141" t="s">
        <v>507</v>
      </c>
      <c r="G52" s="142" t="s">
        <v>519</v>
      </c>
      <c r="H52" s="143" t="s">
        <v>245</v>
      </c>
      <c r="I52" s="144">
        <v>649.53</v>
      </c>
    </row>
    <row r="53" spans="1:9" s="145" customFormat="1" ht="28.5" customHeight="1">
      <c r="A53" s="138" t="s">
        <v>515</v>
      </c>
      <c r="B53" s="139" t="s">
        <v>516</v>
      </c>
      <c r="C53" s="140" t="s">
        <v>532</v>
      </c>
      <c r="D53" s="140" t="s">
        <v>533</v>
      </c>
      <c r="E53" s="138" t="s">
        <v>242</v>
      </c>
      <c r="F53" s="141" t="s">
        <v>243</v>
      </c>
      <c r="G53" s="142" t="s">
        <v>519</v>
      </c>
      <c r="H53" s="143" t="s">
        <v>245</v>
      </c>
      <c r="I53" s="144">
        <v>288.68</v>
      </c>
    </row>
    <row r="54" spans="1:9" s="145" customFormat="1" ht="28.5" customHeight="1">
      <c r="A54" s="138" t="s">
        <v>515</v>
      </c>
      <c r="B54" s="139" t="s">
        <v>516</v>
      </c>
      <c r="C54" s="140" t="s">
        <v>532</v>
      </c>
      <c r="D54" s="140" t="s">
        <v>533</v>
      </c>
      <c r="E54" s="138" t="s">
        <v>506</v>
      </c>
      <c r="F54" s="141" t="s">
        <v>507</v>
      </c>
      <c r="G54" s="142" t="s">
        <v>519</v>
      </c>
      <c r="H54" s="143" t="s">
        <v>245</v>
      </c>
      <c r="I54" s="144">
        <v>649.53</v>
      </c>
    </row>
    <row r="55" spans="1:9" s="145" customFormat="1" ht="28.5" customHeight="1">
      <c r="A55" s="138" t="s">
        <v>515</v>
      </c>
      <c r="B55" s="139" t="s">
        <v>516</v>
      </c>
      <c r="C55" s="140" t="s">
        <v>534</v>
      </c>
      <c r="D55" s="140" t="s">
        <v>535</v>
      </c>
      <c r="E55" s="138" t="s">
        <v>242</v>
      </c>
      <c r="F55" s="141" t="s">
        <v>243</v>
      </c>
      <c r="G55" s="142" t="s">
        <v>519</v>
      </c>
      <c r="H55" s="143" t="s">
        <v>245</v>
      </c>
      <c r="I55" s="144">
        <v>288.68</v>
      </c>
    </row>
    <row r="56" spans="1:9" s="145" customFormat="1" ht="28.5" customHeight="1">
      <c r="A56" s="138" t="s">
        <v>515</v>
      </c>
      <c r="B56" s="139" t="s">
        <v>516</v>
      </c>
      <c r="C56" s="140" t="s">
        <v>534</v>
      </c>
      <c r="D56" s="140" t="s">
        <v>535</v>
      </c>
      <c r="E56" s="138" t="s">
        <v>506</v>
      </c>
      <c r="F56" s="141" t="s">
        <v>507</v>
      </c>
      <c r="G56" s="142" t="s">
        <v>519</v>
      </c>
      <c r="H56" s="143" t="s">
        <v>245</v>
      </c>
      <c r="I56" s="144">
        <v>649.53</v>
      </c>
    </row>
    <row r="57" spans="1:9" s="145" customFormat="1" ht="28.5" customHeight="1">
      <c r="A57" s="138" t="s">
        <v>515</v>
      </c>
      <c r="B57" s="139" t="s">
        <v>516</v>
      </c>
      <c r="C57" s="140" t="s">
        <v>536</v>
      </c>
      <c r="D57" s="140" t="s">
        <v>537</v>
      </c>
      <c r="E57" s="138" t="s">
        <v>242</v>
      </c>
      <c r="F57" s="141" t="s">
        <v>243</v>
      </c>
      <c r="G57" s="142" t="s">
        <v>519</v>
      </c>
      <c r="H57" s="143" t="s">
        <v>245</v>
      </c>
      <c r="I57" s="144">
        <v>288.68</v>
      </c>
    </row>
    <row r="58" spans="1:9" s="145" customFormat="1" ht="28.5" customHeight="1">
      <c r="A58" s="138" t="s">
        <v>515</v>
      </c>
      <c r="B58" s="139" t="s">
        <v>516</v>
      </c>
      <c r="C58" s="140" t="s">
        <v>536</v>
      </c>
      <c r="D58" s="140" t="s">
        <v>537</v>
      </c>
      <c r="E58" s="138" t="s">
        <v>506</v>
      </c>
      <c r="F58" s="141" t="s">
        <v>507</v>
      </c>
      <c r="G58" s="142" t="s">
        <v>519</v>
      </c>
      <c r="H58" s="143" t="s">
        <v>245</v>
      </c>
      <c r="I58" s="144">
        <v>649.53</v>
      </c>
    </row>
    <row r="59" spans="1:9" s="145" customFormat="1" ht="28.5" customHeight="1">
      <c r="A59" s="138" t="s">
        <v>515</v>
      </c>
      <c r="B59" s="139" t="s">
        <v>516</v>
      </c>
      <c r="C59" s="140" t="s">
        <v>538</v>
      </c>
      <c r="D59" s="140" t="s">
        <v>539</v>
      </c>
      <c r="E59" s="138" t="s">
        <v>242</v>
      </c>
      <c r="F59" s="141" t="s">
        <v>243</v>
      </c>
      <c r="G59" s="142" t="s">
        <v>519</v>
      </c>
      <c r="H59" s="143" t="s">
        <v>245</v>
      </c>
      <c r="I59" s="144">
        <v>288.68</v>
      </c>
    </row>
    <row r="60" spans="1:9" s="145" customFormat="1" ht="28.5" customHeight="1">
      <c r="A60" s="138" t="s">
        <v>515</v>
      </c>
      <c r="B60" s="139" t="s">
        <v>516</v>
      </c>
      <c r="C60" s="140" t="s">
        <v>538</v>
      </c>
      <c r="D60" s="140" t="s">
        <v>539</v>
      </c>
      <c r="E60" s="138" t="s">
        <v>506</v>
      </c>
      <c r="F60" s="141" t="s">
        <v>507</v>
      </c>
      <c r="G60" s="142" t="s">
        <v>519</v>
      </c>
      <c r="H60" s="143" t="s">
        <v>245</v>
      </c>
      <c r="I60" s="144">
        <v>649.53</v>
      </c>
    </row>
    <row r="61" spans="1:9" s="145" customFormat="1" ht="28.5" customHeight="1">
      <c r="A61" s="138" t="s">
        <v>515</v>
      </c>
      <c r="B61" s="139" t="s">
        <v>516</v>
      </c>
      <c r="C61" s="140" t="s">
        <v>540</v>
      </c>
      <c r="D61" s="140" t="s">
        <v>541</v>
      </c>
      <c r="E61" s="138" t="s">
        <v>242</v>
      </c>
      <c r="F61" s="141" t="s">
        <v>243</v>
      </c>
      <c r="G61" s="142" t="s">
        <v>519</v>
      </c>
      <c r="H61" s="143" t="s">
        <v>245</v>
      </c>
      <c r="I61" s="144">
        <v>288.68</v>
      </c>
    </row>
    <row r="62" spans="1:9" s="145" customFormat="1" ht="28.5" customHeight="1">
      <c r="A62" s="138" t="s">
        <v>515</v>
      </c>
      <c r="B62" s="139" t="s">
        <v>516</v>
      </c>
      <c r="C62" s="140" t="s">
        <v>540</v>
      </c>
      <c r="D62" s="140" t="s">
        <v>541</v>
      </c>
      <c r="E62" s="138" t="s">
        <v>506</v>
      </c>
      <c r="F62" s="141" t="s">
        <v>507</v>
      </c>
      <c r="G62" s="142" t="s">
        <v>519</v>
      </c>
      <c r="H62" s="143" t="s">
        <v>245</v>
      </c>
      <c r="I62" s="144">
        <v>649.53</v>
      </c>
    </row>
    <row r="63" spans="1:9" s="145" customFormat="1" ht="28.5" customHeight="1">
      <c r="A63" s="138" t="s">
        <v>515</v>
      </c>
      <c r="B63" s="139" t="s">
        <v>516</v>
      </c>
      <c r="C63" s="140" t="s">
        <v>542</v>
      </c>
      <c r="D63" s="140" t="s">
        <v>543</v>
      </c>
      <c r="E63" s="138" t="s">
        <v>242</v>
      </c>
      <c r="F63" s="141" t="s">
        <v>243</v>
      </c>
      <c r="G63" s="142" t="s">
        <v>519</v>
      </c>
      <c r="H63" s="143" t="s">
        <v>245</v>
      </c>
      <c r="I63" s="144">
        <v>288.68</v>
      </c>
    </row>
    <row r="64" spans="1:9" s="145" customFormat="1" ht="28.5" customHeight="1">
      <c r="A64" s="138" t="s">
        <v>515</v>
      </c>
      <c r="B64" s="139" t="s">
        <v>516</v>
      </c>
      <c r="C64" s="140" t="s">
        <v>542</v>
      </c>
      <c r="D64" s="140" t="s">
        <v>543</v>
      </c>
      <c r="E64" s="138" t="s">
        <v>506</v>
      </c>
      <c r="F64" s="141" t="s">
        <v>507</v>
      </c>
      <c r="G64" s="142" t="s">
        <v>519</v>
      </c>
      <c r="H64" s="143" t="s">
        <v>245</v>
      </c>
      <c r="I64" s="144">
        <v>649.53</v>
      </c>
    </row>
    <row r="65" spans="1:9" s="145" customFormat="1" ht="28.5" customHeight="1">
      <c r="A65" s="138" t="s">
        <v>515</v>
      </c>
      <c r="B65" s="139" t="s">
        <v>516</v>
      </c>
      <c r="C65" s="140" t="s">
        <v>544</v>
      </c>
      <c r="D65" s="140" t="s">
        <v>545</v>
      </c>
      <c r="E65" s="138" t="s">
        <v>242</v>
      </c>
      <c r="F65" s="141" t="s">
        <v>243</v>
      </c>
      <c r="G65" s="142" t="s">
        <v>519</v>
      </c>
      <c r="H65" s="143" t="s">
        <v>245</v>
      </c>
      <c r="I65" s="144">
        <v>288.68</v>
      </c>
    </row>
    <row r="66" spans="1:9" s="145" customFormat="1" ht="28.5" customHeight="1">
      <c r="A66" s="138" t="s">
        <v>515</v>
      </c>
      <c r="B66" s="139" t="s">
        <v>516</v>
      </c>
      <c r="C66" s="140" t="s">
        <v>544</v>
      </c>
      <c r="D66" s="140" t="s">
        <v>545</v>
      </c>
      <c r="E66" s="138" t="s">
        <v>506</v>
      </c>
      <c r="F66" s="141" t="s">
        <v>507</v>
      </c>
      <c r="G66" s="142" t="s">
        <v>519</v>
      </c>
      <c r="H66" s="143" t="s">
        <v>245</v>
      </c>
      <c r="I66" s="144">
        <v>649.53</v>
      </c>
    </row>
    <row r="67" spans="1:9" s="145" customFormat="1" ht="28.5" customHeight="1">
      <c r="A67" s="138" t="s">
        <v>515</v>
      </c>
      <c r="B67" s="139" t="s">
        <v>516</v>
      </c>
      <c r="C67" s="140" t="s">
        <v>546</v>
      </c>
      <c r="D67" s="140" t="s">
        <v>547</v>
      </c>
      <c r="E67" s="138" t="s">
        <v>242</v>
      </c>
      <c r="F67" s="141" t="s">
        <v>243</v>
      </c>
      <c r="G67" s="142" t="s">
        <v>519</v>
      </c>
      <c r="H67" s="143" t="s">
        <v>245</v>
      </c>
      <c r="I67" s="144">
        <v>288.68</v>
      </c>
    </row>
    <row r="68" spans="1:9" s="145" customFormat="1" ht="28.5" customHeight="1">
      <c r="A68" s="138" t="s">
        <v>515</v>
      </c>
      <c r="B68" s="139" t="s">
        <v>516</v>
      </c>
      <c r="C68" s="140" t="s">
        <v>546</v>
      </c>
      <c r="D68" s="140" t="s">
        <v>547</v>
      </c>
      <c r="E68" s="138" t="s">
        <v>506</v>
      </c>
      <c r="F68" s="141" t="s">
        <v>507</v>
      </c>
      <c r="G68" s="142" t="s">
        <v>519</v>
      </c>
      <c r="H68" s="143" t="s">
        <v>245</v>
      </c>
      <c r="I68" s="144">
        <v>649.53</v>
      </c>
    </row>
    <row r="69" spans="1:9" s="145" customFormat="1" ht="28.5" customHeight="1">
      <c r="A69" s="138" t="s">
        <v>515</v>
      </c>
      <c r="B69" s="139" t="s">
        <v>516</v>
      </c>
      <c r="C69" s="140" t="s">
        <v>548</v>
      </c>
      <c r="D69" s="140" t="s">
        <v>549</v>
      </c>
      <c r="E69" s="138" t="s">
        <v>242</v>
      </c>
      <c r="F69" s="141" t="s">
        <v>243</v>
      </c>
      <c r="G69" s="142" t="s">
        <v>519</v>
      </c>
      <c r="H69" s="143" t="s">
        <v>245</v>
      </c>
      <c r="I69" s="144">
        <v>288.68</v>
      </c>
    </row>
    <row r="70" spans="1:9" s="145" customFormat="1" ht="28.5" customHeight="1">
      <c r="A70" s="138" t="s">
        <v>515</v>
      </c>
      <c r="B70" s="139" t="s">
        <v>516</v>
      </c>
      <c r="C70" s="140" t="s">
        <v>548</v>
      </c>
      <c r="D70" s="140" t="s">
        <v>549</v>
      </c>
      <c r="E70" s="138" t="s">
        <v>506</v>
      </c>
      <c r="F70" s="141" t="s">
        <v>507</v>
      </c>
      <c r="G70" s="142" t="s">
        <v>519</v>
      </c>
      <c r="H70" s="143" t="s">
        <v>245</v>
      </c>
      <c r="I70" s="144">
        <v>649.53</v>
      </c>
    </row>
    <row r="71" spans="1:9" s="145" customFormat="1" ht="28.5" customHeight="1">
      <c r="A71" s="138" t="s">
        <v>515</v>
      </c>
      <c r="B71" s="139" t="s">
        <v>516</v>
      </c>
      <c r="C71" s="140" t="s">
        <v>550</v>
      </c>
      <c r="D71" s="140" t="s">
        <v>551</v>
      </c>
      <c r="E71" s="138" t="s">
        <v>242</v>
      </c>
      <c r="F71" s="141" t="s">
        <v>243</v>
      </c>
      <c r="G71" s="142" t="s">
        <v>519</v>
      </c>
      <c r="H71" s="143" t="s">
        <v>245</v>
      </c>
      <c r="I71" s="144">
        <v>288.68</v>
      </c>
    </row>
    <row r="72" spans="1:9" s="145" customFormat="1" ht="28.5" customHeight="1">
      <c r="A72" s="138" t="s">
        <v>515</v>
      </c>
      <c r="B72" s="139" t="s">
        <v>516</v>
      </c>
      <c r="C72" s="140" t="s">
        <v>550</v>
      </c>
      <c r="D72" s="140" t="s">
        <v>551</v>
      </c>
      <c r="E72" s="138" t="s">
        <v>506</v>
      </c>
      <c r="F72" s="141" t="s">
        <v>507</v>
      </c>
      <c r="G72" s="142" t="s">
        <v>519</v>
      </c>
      <c r="H72" s="143" t="s">
        <v>245</v>
      </c>
      <c r="I72" s="144">
        <v>649.53</v>
      </c>
    </row>
    <row r="73" spans="1:9" s="145" customFormat="1" ht="28.5" customHeight="1">
      <c r="A73" s="138" t="s">
        <v>515</v>
      </c>
      <c r="B73" s="139" t="s">
        <v>516</v>
      </c>
      <c r="C73" s="140" t="s">
        <v>552</v>
      </c>
      <c r="D73" s="140" t="s">
        <v>553</v>
      </c>
      <c r="E73" s="138" t="s">
        <v>242</v>
      </c>
      <c r="F73" s="141" t="s">
        <v>243</v>
      </c>
      <c r="G73" s="142" t="s">
        <v>519</v>
      </c>
      <c r="H73" s="143" t="s">
        <v>245</v>
      </c>
      <c r="I73" s="144">
        <v>288.68</v>
      </c>
    </row>
    <row r="74" spans="1:9" s="145" customFormat="1" ht="28.5" customHeight="1">
      <c r="A74" s="138" t="s">
        <v>515</v>
      </c>
      <c r="B74" s="139" t="s">
        <v>516</v>
      </c>
      <c r="C74" s="140" t="s">
        <v>552</v>
      </c>
      <c r="D74" s="140" t="s">
        <v>553</v>
      </c>
      <c r="E74" s="138" t="s">
        <v>506</v>
      </c>
      <c r="F74" s="141" t="s">
        <v>507</v>
      </c>
      <c r="G74" s="142" t="s">
        <v>519</v>
      </c>
      <c r="H74" s="143" t="s">
        <v>245</v>
      </c>
      <c r="I74" s="144">
        <v>649.53</v>
      </c>
    </row>
    <row r="75" spans="1:9" s="145" customFormat="1" ht="28.5" customHeight="1">
      <c r="A75" s="138" t="s">
        <v>515</v>
      </c>
      <c r="B75" s="139" t="s">
        <v>516</v>
      </c>
      <c r="C75" s="140" t="s">
        <v>554</v>
      </c>
      <c r="D75" s="140" t="s">
        <v>555</v>
      </c>
      <c r="E75" s="138" t="s">
        <v>242</v>
      </c>
      <c r="F75" s="141" t="s">
        <v>243</v>
      </c>
      <c r="G75" s="142" t="s">
        <v>519</v>
      </c>
      <c r="H75" s="143" t="s">
        <v>245</v>
      </c>
      <c r="I75" s="144">
        <v>288.68</v>
      </c>
    </row>
    <row r="76" spans="1:9" s="145" customFormat="1" ht="28.5" customHeight="1">
      <c r="A76" s="138" t="s">
        <v>515</v>
      </c>
      <c r="B76" s="139" t="s">
        <v>516</v>
      </c>
      <c r="C76" s="140" t="s">
        <v>554</v>
      </c>
      <c r="D76" s="140" t="s">
        <v>555</v>
      </c>
      <c r="E76" s="138" t="s">
        <v>506</v>
      </c>
      <c r="F76" s="141" t="s">
        <v>507</v>
      </c>
      <c r="G76" s="142" t="s">
        <v>519</v>
      </c>
      <c r="H76" s="143" t="s">
        <v>245</v>
      </c>
      <c r="I76" s="144">
        <v>649.53</v>
      </c>
    </row>
    <row r="77" spans="1:9" s="145" customFormat="1" ht="28.5" customHeight="1">
      <c r="A77" s="138" t="s">
        <v>556</v>
      </c>
      <c r="B77" s="139" t="s">
        <v>557</v>
      </c>
      <c r="C77" s="140" t="s">
        <v>558</v>
      </c>
      <c r="D77" s="140" t="s">
        <v>559</v>
      </c>
      <c r="E77" s="138" t="s">
        <v>242</v>
      </c>
      <c r="F77" s="141" t="s">
        <v>243</v>
      </c>
      <c r="G77" s="142" t="s">
        <v>519</v>
      </c>
      <c r="H77" s="143" t="s">
        <v>245</v>
      </c>
      <c r="I77" s="144">
        <v>2278.3200000000002</v>
      </c>
    </row>
    <row r="78" spans="1:9" s="145" customFormat="1" ht="28.5" customHeight="1">
      <c r="A78" s="138" t="s">
        <v>560</v>
      </c>
      <c r="B78" s="139" t="s">
        <v>561</v>
      </c>
      <c r="C78" s="140" t="s">
        <v>562</v>
      </c>
      <c r="D78" s="140" t="s">
        <v>563</v>
      </c>
      <c r="E78" s="138" t="s">
        <v>242</v>
      </c>
      <c r="F78" s="141" t="s">
        <v>243</v>
      </c>
      <c r="G78" s="142" t="s">
        <v>519</v>
      </c>
      <c r="H78" s="143" t="s">
        <v>245</v>
      </c>
      <c r="I78" s="144">
        <v>53755.62</v>
      </c>
    </row>
    <row r="79" spans="1:9" s="145" customFormat="1" ht="28.5" customHeight="1">
      <c r="A79" s="138" t="s">
        <v>560</v>
      </c>
      <c r="B79" s="139" t="s">
        <v>561</v>
      </c>
      <c r="C79" s="140" t="s">
        <v>564</v>
      </c>
      <c r="D79" s="140" t="s">
        <v>565</v>
      </c>
      <c r="E79" s="138" t="s">
        <v>242</v>
      </c>
      <c r="F79" s="141" t="s">
        <v>243</v>
      </c>
      <c r="G79" s="142" t="s">
        <v>519</v>
      </c>
      <c r="H79" s="143" t="s">
        <v>245</v>
      </c>
      <c r="I79" s="144">
        <v>53758.01</v>
      </c>
    </row>
    <row r="80" spans="1:9" s="145" customFormat="1" ht="28.5" customHeight="1">
      <c r="A80" s="138" t="s">
        <v>560</v>
      </c>
      <c r="B80" s="139" t="s">
        <v>561</v>
      </c>
      <c r="C80" s="140" t="s">
        <v>566</v>
      </c>
      <c r="D80" s="140" t="s">
        <v>567</v>
      </c>
      <c r="E80" s="138" t="s">
        <v>242</v>
      </c>
      <c r="F80" s="141" t="s">
        <v>243</v>
      </c>
      <c r="G80" s="142" t="s">
        <v>519</v>
      </c>
      <c r="H80" s="143" t="s">
        <v>245</v>
      </c>
      <c r="I80" s="144">
        <v>53946.6</v>
      </c>
    </row>
    <row r="81" spans="1:9" s="145" customFormat="1" ht="28.5" customHeight="1">
      <c r="A81" s="138" t="s">
        <v>560</v>
      </c>
      <c r="B81" s="139" t="s">
        <v>561</v>
      </c>
      <c r="C81" s="140" t="s">
        <v>568</v>
      </c>
      <c r="D81" s="140" t="s">
        <v>569</v>
      </c>
      <c r="E81" s="138" t="s">
        <v>242</v>
      </c>
      <c r="F81" s="141" t="s">
        <v>243</v>
      </c>
      <c r="G81" s="142" t="s">
        <v>519</v>
      </c>
      <c r="H81" s="143" t="s">
        <v>245</v>
      </c>
      <c r="I81" s="144">
        <v>55996.6</v>
      </c>
    </row>
    <row r="82" spans="1:9" s="122" customFormat="1" ht="28.5" customHeight="1">
      <c r="A82" s="135" t="s">
        <v>570</v>
      </c>
      <c r="B82" s="135" t="s">
        <v>571</v>
      </c>
      <c r="C82" s="136"/>
      <c r="D82" s="136"/>
      <c r="E82" s="136"/>
      <c r="F82" s="136"/>
      <c r="G82" s="136"/>
      <c r="H82" s="136"/>
      <c r="I82" s="137"/>
    </row>
    <row r="83" spans="1:9" s="145" customFormat="1" ht="28.5" customHeight="1">
      <c r="A83" s="138" t="s">
        <v>572</v>
      </c>
      <c r="B83" s="139" t="s">
        <v>573</v>
      </c>
      <c r="C83" s="140" t="s">
        <v>574</v>
      </c>
      <c r="D83" s="140" t="s">
        <v>573</v>
      </c>
      <c r="E83" s="138" t="s">
        <v>242</v>
      </c>
      <c r="F83" s="141" t="s">
        <v>243</v>
      </c>
      <c r="G83" s="142" t="s">
        <v>575</v>
      </c>
      <c r="H83" s="143" t="s">
        <v>245</v>
      </c>
      <c r="I83" s="144">
        <v>7090.14</v>
      </c>
    </row>
    <row r="84" spans="1:9" s="145" customFormat="1" ht="28.5" customHeight="1">
      <c r="A84" s="138" t="s">
        <v>572</v>
      </c>
      <c r="B84" s="139" t="s">
        <v>573</v>
      </c>
      <c r="C84" s="140" t="s">
        <v>576</v>
      </c>
      <c r="D84" s="140" t="s">
        <v>577</v>
      </c>
      <c r="E84" s="138" t="s">
        <v>242</v>
      </c>
      <c r="F84" s="141" t="s">
        <v>243</v>
      </c>
      <c r="G84" s="142" t="s">
        <v>575</v>
      </c>
      <c r="H84" s="143" t="s">
        <v>245</v>
      </c>
      <c r="I84" s="144">
        <v>7090.14</v>
      </c>
    </row>
    <row r="85" spans="1:9" s="145" customFormat="1" ht="28.5" customHeight="1">
      <c r="A85" s="138" t="s">
        <v>572</v>
      </c>
      <c r="B85" s="139" t="s">
        <v>573</v>
      </c>
      <c r="C85" s="140" t="s">
        <v>578</v>
      </c>
      <c r="D85" s="140" t="s">
        <v>579</v>
      </c>
      <c r="E85" s="138" t="s">
        <v>242</v>
      </c>
      <c r="F85" s="141" t="s">
        <v>243</v>
      </c>
      <c r="G85" s="142" t="s">
        <v>575</v>
      </c>
      <c r="H85" s="143" t="s">
        <v>245</v>
      </c>
      <c r="I85" s="144">
        <v>7444.34</v>
      </c>
    </row>
    <row r="86" spans="1:9" s="145" customFormat="1" ht="28.5" customHeight="1">
      <c r="A86" s="138" t="s">
        <v>572</v>
      </c>
      <c r="B86" s="139" t="s">
        <v>573</v>
      </c>
      <c r="C86" s="140" t="s">
        <v>580</v>
      </c>
      <c r="D86" s="140" t="s">
        <v>581</v>
      </c>
      <c r="E86" s="138" t="s">
        <v>242</v>
      </c>
      <c r="F86" s="141" t="s">
        <v>243</v>
      </c>
      <c r="G86" s="142">
        <v>61</v>
      </c>
      <c r="H86" s="143" t="s">
        <v>245</v>
      </c>
      <c r="I86" s="144">
        <v>19557.91</v>
      </c>
    </row>
    <row r="87" spans="1:9" s="145" customFormat="1" ht="28.5" customHeight="1">
      <c r="A87" s="138" t="s">
        <v>572</v>
      </c>
      <c r="B87" s="139" t="s">
        <v>573</v>
      </c>
      <c r="C87" s="140" t="s">
        <v>582</v>
      </c>
      <c r="D87" s="140" t="s">
        <v>583</v>
      </c>
      <c r="E87" s="138" t="s">
        <v>242</v>
      </c>
      <c r="F87" s="141" t="s">
        <v>243</v>
      </c>
      <c r="G87" s="142">
        <v>61</v>
      </c>
      <c r="H87" s="143" t="s">
        <v>584</v>
      </c>
      <c r="I87" s="144">
        <v>37081.43</v>
      </c>
    </row>
    <row r="88" spans="1:9" s="145" customFormat="1" ht="28.5" customHeight="1">
      <c r="A88" s="138" t="s">
        <v>585</v>
      </c>
      <c r="B88" s="139" t="s">
        <v>586</v>
      </c>
      <c r="C88" s="140" t="s">
        <v>587</v>
      </c>
      <c r="D88" s="140" t="s">
        <v>586</v>
      </c>
      <c r="E88" s="138" t="s">
        <v>242</v>
      </c>
      <c r="F88" s="141" t="s">
        <v>243</v>
      </c>
      <c r="G88" s="142" t="s">
        <v>575</v>
      </c>
      <c r="H88" s="143" t="s">
        <v>245</v>
      </c>
      <c r="I88" s="144">
        <v>7674.83</v>
      </c>
    </row>
    <row r="89" spans="1:9" s="145" customFormat="1" ht="28.5" customHeight="1">
      <c r="A89" s="138" t="s">
        <v>585</v>
      </c>
      <c r="B89" s="139" t="s">
        <v>586</v>
      </c>
      <c r="C89" s="140" t="s">
        <v>588</v>
      </c>
      <c r="D89" s="140" t="s">
        <v>589</v>
      </c>
      <c r="E89" s="138" t="s">
        <v>242</v>
      </c>
      <c r="F89" s="141" t="s">
        <v>243</v>
      </c>
      <c r="G89" s="142">
        <v>61</v>
      </c>
      <c r="H89" s="143" t="s">
        <v>245</v>
      </c>
      <c r="I89" s="144">
        <v>21312.13</v>
      </c>
    </row>
    <row r="90" spans="1:9" s="145" customFormat="1" ht="28.5" customHeight="1">
      <c r="A90" s="138" t="s">
        <v>585</v>
      </c>
      <c r="B90" s="139" t="s">
        <v>586</v>
      </c>
      <c r="C90" s="140" t="s">
        <v>590</v>
      </c>
      <c r="D90" s="140" t="s">
        <v>591</v>
      </c>
      <c r="E90" s="138" t="s">
        <v>242</v>
      </c>
      <c r="F90" s="141" t="s">
        <v>243</v>
      </c>
      <c r="G90" s="142">
        <v>61</v>
      </c>
      <c r="H90" s="143" t="s">
        <v>584</v>
      </c>
      <c r="I90" s="144">
        <v>40626.5</v>
      </c>
    </row>
    <row r="91" spans="1:9" s="145" customFormat="1" ht="28.5" customHeight="1">
      <c r="A91" s="138" t="s">
        <v>592</v>
      </c>
      <c r="B91" s="139" t="s">
        <v>593</v>
      </c>
      <c r="C91" s="140" t="s">
        <v>594</v>
      </c>
      <c r="D91" s="140" t="s">
        <v>593</v>
      </c>
      <c r="E91" s="138" t="s">
        <v>242</v>
      </c>
      <c r="F91" s="141" t="s">
        <v>243</v>
      </c>
      <c r="G91" s="142" t="s">
        <v>575</v>
      </c>
      <c r="H91" s="143" t="s">
        <v>595</v>
      </c>
      <c r="I91" s="144">
        <v>5401.72</v>
      </c>
    </row>
    <row r="92" spans="1:9" s="145" customFormat="1" ht="28.5" customHeight="1">
      <c r="A92" s="138" t="s">
        <v>592</v>
      </c>
      <c r="B92" s="139" t="s">
        <v>593</v>
      </c>
      <c r="C92" s="140" t="s">
        <v>596</v>
      </c>
      <c r="D92" s="140" t="s">
        <v>597</v>
      </c>
      <c r="E92" s="138" t="s">
        <v>242</v>
      </c>
      <c r="F92" s="141" t="s">
        <v>243</v>
      </c>
      <c r="G92" s="142" t="s">
        <v>575</v>
      </c>
      <c r="H92" s="143" t="s">
        <v>595</v>
      </c>
      <c r="I92" s="144">
        <v>6664.41</v>
      </c>
    </row>
    <row r="93" spans="1:9" s="145" customFormat="1" ht="28.5" customHeight="1">
      <c r="A93" s="138" t="s">
        <v>592</v>
      </c>
      <c r="B93" s="139" t="s">
        <v>593</v>
      </c>
      <c r="C93" s="140" t="s">
        <v>598</v>
      </c>
      <c r="D93" s="140" t="s">
        <v>599</v>
      </c>
      <c r="E93" s="138" t="s">
        <v>242</v>
      </c>
      <c r="F93" s="141" t="s">
        <v>243</v>
      </c>
      <c r="G93" s="142">
        <v>61</v>
      </c>
      <c r="H93" s="143" t="s">
        <v>595</v>
      </c>
      <c r="I93" s="144">
        <v>26446.16</v>
      </c>
    </row>
    <row r="94" spans="1:9" s="145" customFormat="1" ht="28.5" customHeight="1">
      <c r="A94" s="138" t="s">
        <v>592</v>
      </c>
      <c r="B94" s="139" t="s">
        <v>593</v>
      </c>
      <c r="C94" s="140" t="s">
        <v>600</v>
      </c>
      <c r="D94" s="140" t="s">
        <v>601</v>
      </c>
      <c r="E94" s="138" t="s">
        <v>242</v>
      </c>
      <c r="F94" s="141" t="s">
        <v>243</v>
      </c>
      <c r="G94" s="142" t="s">
        <v>575</v>
      </c>
      <c r="H94" s="143" t="s">
        <v>595</v>
      </c>
      <c r="I94" s="144">
        <v>5822.54</v>
      </c>
    </row>
    <row r="95" spans="1:9" s="145" customFormat="1" ht="28.5" customHeight="1">
      <c r="A95" s="138" t="s">
        <v>602</v>
      </c>
      <c r="B95" s="139" t="s">
        <v>603</v>
      </c>
      <c r="C95" s="140" t="s">
        <v>604</v>
      </c>
      <c r="D95" s="140" t="s">
        <v>603</v>
      </c>
      <c r="E95" s="138" t="s">
        <v>242</v>
      </c>
      <c r="F95" s="141" t="s">
        <v>243</v>
      </c>
      <c r="G95" s="142">
        <v>61</v>
      </c>
      <c r="H95" s="143" t="s">
        <v>245</v>
      </c>
      <c r="I95" s="144">
        <v>6505.45</v>
      </c>
    </row>
    <row r="96" spans="1:9" s="145" customFormat="1" ht="28.5" customHeight="1">
      <c r="A96" s="138" t="s">
        <v>602</v>
      </c>
      <c r="B96" s="139" t="s">
        <v>603</v>
      </c>
      <c r="C96" s="140" t="s">
        <v>605</v>
      </c>
      <c r="D96" s="140" t="s">
        <v>606</v>
      </c>
      <c r="E96" s="138" t="s">
        <v>242</v>
      </c>
      <c r="F96" s="141" t="s">
        <v>243</v>
      </c>
      <c r="G96" s="142">
        <v>61</v>
      </c>
      <c r="H96" s="143" t="s">
        <v>245</v>
      </c>
      <c r="I96" s="144">
        <v>17803.7</v>
      </c>
    </row>
    <row r="97" spans="1:9" s="145" customFormat="1" ht="28.5" customHeight="1">
      <c r="A97" s="138" t="s">
        <v>607</v>
      </c>
      <c r="B97" s="139" t="s">
        <v>608</v>
      </c>
      <c r="C97" s="140" t="s">
        <v>609</v>
      </c>
      <c r="D97" s="140" t="s">
        <v>610</v>
      </c>
      <c r="E97" s="138" t="s">
        <v>242</v>
      </c>
      <c r="F97" s="141" t="s">
        <v>243</v>
      </c>
      <c r="G97" s="142">
        <v>61</v>
      </c>
      <c r="H97" s="143" t="s">
        <v>584</v>
      </c>
      <c r="I97" s="144">
        <v>38853.97</v>
      </c>
    </row>
    <row r="98" spans="1:9" s="145" customFormat="1" ht="28.5" customHeight="1">
      <c r="A98" s="138" t="s">
        <v>607</v>
      </c>
      <c r="B98" s="139" t="s">
        <v>608</v>
      </c>
      <c r="C98" s="140" t="s">
        <v>611</v>
      </c>
      <c r="D98" s="140" t="s">
        <v>608</v>
      </c>
      <c r="E98" s="138" t="s">
        <v>242</v>
      </c>
      <c r="F98" s="141" t="s">
        <v>243</v>
      </c>
      <c r="G98" s="142">
        <v>61</v>
      </c>
      <c r="H98" s="143" t="s">
        <v>245</v>
      </c>
      <c r="I98" s="144">
        <v>20434.97</v>
      </c>
    </row>
    <row r="99" spans="1:9" s="122" customFormat="1" ht="28.5" customHeight="1">
      <c r="A99" s="135" t="s">
        <v>612</v>
      </c>
      <c r="B99" s="135" t="s">
        <v>613</v>
      </c>
      <c r="C99" s="136"/>
      <c r="D99" s="136"/>
      <c r="E99" s="136"/>
      <c r="F99" s="136"/>
      <c r="G99" s="136"/>
      <c r="H99" s="136"/>
      <c r="I99" s="137"/>
    </row>
    <row r="100" spans="1:9" s="145" customFormat="1" ht="28.5" customHeight="1">
      <c r="A100" s="138" t="s">
        <v>614</v>
      </c>
      <c r="B100" s="139" t="s">
        <v>615</v>
      </c>
      <c r="C100" s="140" t="s">
        <v>616</v>
      </c>
      <c r="D100" s="140" t="s">
        <v>617</v>
      </c>
      <c r="E100" s="138" t="s">
        <v>618</v>
      </c>
      <c r="F100" s="141" t="s">
        <v>619</v>
      </c>
      <c r="G100" s="142" t="s">
        <v>477</v>
      </c>
      <c r="H100" s="143" t="s">
        <v>245</v>
      </c>
      <c r="I100" s="144">
        <v>2149.44</v>
      </c>
    </row>
    <row r="101" spans="1:9" s="122" customFormat="1" ht="6.75" customHeight="1">
      <c r="E101" s="146"/>
    </row>
    <row r="102" spans="1:9" s="151" customFormat="1" ht="30.75" customHeight="1">
      <c r="A102" s="149">
        <v>1</v>
      </c>
      <c r="B102" s="150" t="s">
        <v>620</v>
      </c>
      <c r="C102" s="150"/>
      <c r="D102" s="150"/>
      <c r="E102" s="150"/>
      <c r="F102" s="150"/>
      <c r="G102" s="150"/>
      <c r="H102" s="150"/>
      <c r="I102" s="150"/>
    </row>
    <row r="103" spans="1:9" ht="15" customHeight="1">
      <c r="D103" s="152"/>
      <c r="E103" s="180" t="s">
        <v>90</v>
      </c>
    </row>
    <row r="104" spans="1:9" ht="10.5" customHeight="1"/>
  </sheetData>
  <autoFilter ref="A14:I100"/>
  <mergeCells count="9">
    <mergeCell ref="B102:I102"/>
    <mergeCell ref="A8:I8"/>
    <mergeCell ref="A10:I10"/>
    <mergeCell ref="A12:B12"/>
    <mergeCell ref="C12:D12"/>
    <mergeCell ref="E12:F12"/>
    <mergeCell ref="G12:G13"/>
    <mergeCell ref="H12:H13"/>
    <mergeCell ref="I12:I13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L1040"/>
  <sheetViews>
    <sheetView zoomScale="80" zoomScaleNormal="80" workbookViewId="0">
      <pane ySplit="14" topLeftCell="A796" activePane="bottomLeft" state="frozen"/>
      <selection activeCell="S12" sqref="S12"/>
      <selection pane="bottomLeft" activeCell="P997" sqref="P997"/>
    </sheetView>
  </sheetViews>
  <sheetFormatPr defaultRowHeight="15.75"/>
  <cols>
    <col min="1" max="1" width="8.5" customWidth="1"/>
    <col min="2" max="2" width="26.5" customWidth="1"/>
    <col min="3" max="3" width="13.875" customWidth="1"/>
    <col min="4" max="4" width="59.5" customWidth="1"/>
    <col min="5" max="5" width="5.625" style="153" customWidth="1"/>
    <col min="6" max="6" width="20" customWidth="1"/>
    <col min="7" max="7" width="15.625" customWidth="1"/>
    <col min="8" max="8" width="11.125" customWidth="1"/>
    <col min="9" max="9" width="11.375" customWidth="1"/>
  </cols>
  <sheetData>
    <row r="1" spans="1:12" s="36" customFormat="1" ht="18">
      <c r="I1" s="37" t="s">
        <v>2345</v>
      </c>
    </row>
    <row r="2" spans="1:12" s="36" customFormat="1" ht="18">
      <c r="I2" s="38" t="s">
        <v>203</v>
      </c>
    </row>
    <row r="3" spans="1:12" s="36" customFormat="1" ht="18">
      <c r="I3" s="38" t="s">
        <v>0</v>
      </c>
    </row>
    <row r="4" spans="1:12" ht="8.25" customHeight="1">
      <c r="A4" s="11"/>
      <c r="B4" s="11"/>
      <c r="C4" s="11"/>
      <c r="D4" s="11"/>
      <c r="E4" s="11"/>
      <c r="F4" s="11"/>
      <c r="G4" s="11"/>
      <c r="H4" s="11"/>
      <c r="K4" s="122"/>
      <c r="L4" s="47"/>
    </row>
    <row r="5" spans="1:12" ht="18.75">
      <c r="A5" s="11"/>
      <c r="B5" s="11"/>
      <c r="C5" s="11"/>
      <c r="D5" s="11"/>
      <c r="E5" s="175"/>
      <c r="F5" s="176"/>
      <c r="G5" s="11"/>
      <c r="I5" s="3" t="s">
        <v>2343</v>
      </c>
    </row>
    <row r="6" spans="1:12" ht="18">
      <c r="A6" s="11"/>
      <c r="B6" s="11"/>
      <c r="C6" s="11"/>
      <c r="D6" s="11"/>
      <c r="E6" s="175"/>
      <c r="F6" s="176"/>
      <c r="G6" s="11"/>
      <c r="I6" s="4" t="s">
        <v>0</v>
      </c>
    </row>
    <row r="7" spans="1:12" s="177" customFormat="1" ht="15.95" customHeight="1"/>
    <row r="8" spans="1:12" ht="26.25" customHeight="1">
      <c r="A8" s="119" t="s">
        <v>226</v>
      </c>
      <c r="B8" s="119"/>
      <c r="C8" s="119"/>
      <c r="D8" s="119"/>
      <c r="E8" s="119"/>
      <c r="F8" s="119"/>
      <c r="G8" s="119"/>
      <c r="H8" s="119"/>
      <c r="I8" s="119"/>
    </row>
    <row r="9" spans="1:12" ht="8.25" customHeight="1">
      <c r="A9" s="120"/>
      <c r="B9" s="120"/>
      <c r="C9" s="120"/>
      <c r="D9" s="120"/>
      <c r="E9" s="121"/>
      <c r="F9" s="120"/>
      <c r="G9" s="120"/>
      <c r="H9" s="120"/>
      <c r="I9" s="120"/>
    </row>
    <row r="10" spans="1:12" ht="39.75" customHeight="1">
      <c r="A10" s="68" t="s">
        <v>621</v>
      </c>
      <c r="B10" s="68"/>
      <c r="C10" s="68"/>
      <c r="D10" s="68"/>
      <c r="E10" s="68"/>
      <c r="F10" s="68"/>
      <c r="G10" s="68"/>
      <c r="H10" s="68"/>
      <c r="I10" s="68"/>
    </row>
    <row r="11" spans="1:12" ht="6.75" customHeight="1">
      <c r="A11" s="123"/>
      <c r="B11" s="123"/>
      <c r="C11" s="123"/>
      <c r="D11" s="123"/>
      <c r="E11" s="124"/>
      <c r="F11" s="123"/>
      <c r="G11" s="123"/>
      <c r="H11" s="123"/>
      <c r="I11" s="123"/>
    </row>
    <row r="12" spans="1:12" ht="51.75" customHeight="1">
      <c r="A12" s="154" t="s">
        <v>228</v>
      </c>
      <c r="B12" s="154"/>
      <c r="C12" s="155" t="s">
        <v>229</v>
      </c>
      <c r="D12" s="155"/>
      <c r="E12" s="155" t="s">
        <v>230</v>
      </c>
      <c r="F12" s="155"/>
      <c r="G12" s="156" t="s">
        <v>231</v>
      </c>
      <c r="H12" s="156" t="s">
        <v>232</v>
      </c>
      <c r="I12" s="128" t="s">
        <v>233</v>
      </c>
    </row>
    <row r="13" spans="1:12" ht="48.75" customHeight="1">
      <c r="A13" s="157" t="s">
        <v>234</v>
      </c>
      <c r="B13" s="158" t="s">
        <v>235</v>
      </c>
      <c r="C13" s="157" t="s">
        <v>234</v>
      </c>
      <c r="D13" s="158" t="s">
        <v>235</v>
      </c>
      <c r="E13" s="157" t="s">
        <v>234</v>
      </c>
      <c r="F13" s="158" t="s">
        <v>235</v>
      </c>
      <c r="G13" s="159"/>
      <c r="H13" s="159"/>
      <c r="I13" s="132"/>
    </row>
    <row r="14" spans="1:12" s="161" customFormat="1" ht="12.75">
      <c r="A14" s="160" t="s">
        <v>9</v>
      </c>
      <c r="B14" s="160" t="s">
        <v>17</v>
      </c>
      <c r="C14" s="160" t="s">
        <v>10</v>
      </c>
      <c r="D14" s="160" t="s">
        <v>39</v>
      </c>
      <c r="E14" s="160" t="s">
        <v>45</v>
      </c>
      <c r="F14" s="160" t="s">
        <v>50</v>
      </c>
      <c r="G14" s="160" t="s">
        <v>56</v>
      </c>
      <c r="H14" s="160" t="s">
        <v>57</v>
      </c>
      <c r="I14" s="160" t="s">
        <v>59</v>
      </c>
    </row>
    <row r="15" spans="1:12" ht="28.5" customHeight="1">
      <c r="A15" s="162" t="s">
        <v>236</v>
      </c>
      <c r="B15" s="162" t="s">
        <v>237</v>
      </c>
      <c r="C15" s="163"/>
      <c r="D15" s="163"/>
      <c r="E15" s="163"/>
      <c r="F15" s="163"/>
      <c r="G15" s="163"/>
      <c r="H15" s="163"/>
      <c r="I15" s="164"/>
    </row>
    <row r="16" spans="1:12" s="145" customFormat="1" ht="28.5" customHeight="1">
      <c r="A16" s="138" t="s">
        <v>622</v>
      </c>
      <c r="B16" s="139" t="s">
        <v>623</v>
      </c>
      <c r="C16" s="140" t="s">
        <v>624</v>
      </c>
      <c r="D16" s="140" t="s">
        <v>625</v>
      </c>
      <c r="E16" s="138" t="s">
        <v>242</v>
      </c>
      <c r="F16" s="141" t="s">
        <v>243</v>
      </c>
      <c r="G16" s="142" t="s">
        <v>244</v>
      </c>
      <c r="H16" s="143" t="s">
        <v>245</v>
      </c>
      <c r="I16" s="144">
        <v>284.64</v>
      </c>
    </row>
    <row r="17" spans="1:9" s="145" customFormat="1" ht="28.5" customHeight="1">
      <c r="A17" s="138" t="s">
        <v>622</v>
      </c>
      <c r="B17" s="139" t="s">
        <v>623</v>
      </c>
      <c r="C17" s="140" t="s">
        <v>626</v>
      </c>
      <c r="D17" s="140" t="s">
        <v>627</v>
      </c>
      <c r="E17" s="138" t="s">
        <v>242</v>
      </c>
      <c r="F17" s="141" t="s">
        <v>243</v>
      </c>
      <c r="G17" s="142" t="s">
        <v>244</v>
      </c>
      <c r="H17" s="143" t="s">
        <v>245</v>
      </c>
      <c r="I17" s="144">
        <v>284.64</v>
      </c>
    </row>
    <row r="18" spans="1:9" s="145" customFormat="1" ht="28.5" customHeight="1">
      <c r="A18" s="138" t="s">
        <v>628</v>
      </c>
      <c r="B18" s="139" t="s">
        <v>629</v>
      </c>
      <c r="C18" s="140" t="s">
        <v>630</v>
      </c>
      <c r="D18" s="140" t="s">
        <v>631</v>
      </c>
      <c r="E18" s="138" t="s">
        <v>242</v>
      </c>
      <c r="F18" s="141" t="s">
        <v>243</v>
      </c>
      <c r="G18" s="142">
        <v>99</v>
      </c>
      <c r="H18" s="143" t="s">
        <v>245</v>
      </c>
      <c r="I18" s="144">
        <v>384.26</v>
      </c>
    </row>
    <row r="19" spans="1:9" s="145" customFormat="1" ht="28.5" customHeight="1">
      <c r="A19" s="138" t="s">
        <v>632</v>
      </c>
      <c r="B19" s="139" t="s">
        <v>633</v>
      </c>
      <c r="C19" s="140" t="s">
        <v>634</v>
      </c>
      <c r="D19" s="140" t="s">
        <v>635</v>
      </c>
      <c r="E19" s="138" t="s">
        <v>242</v>
      </c>
      <c r="F19" s="141" t="s">
        <v>243</v>
      </c>
      <c r="G19" s="142">
        <v>99</v>
      </c>
      <c r="H19" s="143" t="s">
        <v>245</v>
      </c>
      <c r="I19" s="144">
        <v>384.26</v>
      </c>
    </row>
    <row r="20" spans="1:9" s="145" customFormat="1" ht="28.5" customHeight="1">
      <c r="A20" s="138" t="s">
        <v>632</v>
      </c>
      <c r="B20" s="139" t="s">
        <v>633</v>
      </c>
      <c r="C20" s="140" t="s">
        <v>636</v>
      </c>
      <c r="D20" s="140" t="s">
        <v>637</v>
      </c>
      <c r="E20" s="138" t="s">
        <v>242</v>
      </c>
      <c r="F20" s="141" t="s">
        <v>243</v>
      </c>
      <c r="G20" s="142">
        <v>99</v>
      </c>
      <c r="H20" s="143" t="s">
        <v>245</v>
      </c>
      <c r="I20" s="144">
        <v>284.64</v>
      </c>
    </row>
    <row r="21" spans="1:9" s="145" customFormat="1" ht="28.5" customHeight="1">
      <c r="A21" s="138" t="s">
        <v>638</v>
      </c>
      <c r="B21" s="139" t="s">
        <v>639</v>
      </c>
      <c r="C21" s="140" t="s">
        <v>640</v>
      </c>
      <c r="D21" s="140" t="s">
        <v>641</v>
      </c>
      <c r="E21" s="138" t="s">
        <v>242</v>
      </c>
      <c r="F21" s="141" t="s">
        <v>243</v>
      </c>
      <c r="G21" s="142" t="s">
        <v>244</v>
      </c>
      <c r="H21" s="143" t="s">
        <v>245</v>
      </c>
      <c r="I21" s="144">
        <v>355.8</v>
      </c>
    </row>
    <row r="22" spans="1:9" s="145" customFormat="1" ht="28.5" customHeight="1">
      <c r="A22" s="138" t="s">
        <v>638</v>
      </c>
      <c r="B22" s="139" t="s">
        <v>639</v>
      </c>
      <c r="C22" s="140" t="s">
        <v>642</v>
      </c>
      <c r="D22" s="140" t="s">
        <v>643</v>
      </c>
      <c r="E22" s="138" t="s">
        <v>242</v>
      </c>
      <c r="F22" s="141" t="s">
        <v>243</v>
      </c>
      <c r="G22" s="142" t="s">
        <v>644</v>
      </c>
      <c r="H22" s="143" t="s">
        <v>245</v>
      </c>
      <c r="I22" s="144">
        <v>355.8</v>
      </c>
    </row>
    <row r="23" spans="1:9" s="145" customFormat="1" ht="28.5" customHeight="1">
      <c r="A23" s="138" t="s">
        <v>638</v>
      </c>
      <c r="B23" s="139" t="s">
        <v>639</v>
      </c>
      <c r="C23" s="140" t="s">
        <v>645</v>
      </c>
      <c r="D23" s="140" t="s">
        <v>646</v>
      </c>
      <c r="E23" s="138">
        <v>102</v>
      </c>
      <c r="F23" s="141" t="s">
        <v>647</v>
      </c>
      <c r="G23" s="142" t="s">
        <v>648</v>
      </c>
      <c r="H23" s="143" t="s">
        <v>245</v>
      </c>
      <c r="I23" s="144">
        <v>569.28</v>
      </c>
    </row>
    <row r="24" spans="1:9" s="145" customFormat="1" ht="28.5" customHeight="1">
      <c r="A24" s="138" t="s">
        <v>638</v>
      </c>
      <c r="B24" s="139" t="s">
        <v>639</v>
      </c>
      <c r="C24" s="140" t="s">
        <v>645</v>
      </c>
      <c r="D24" s="140" t="s">
        <v>646</v>
      </c>
      <c r="E24" s="138">
        <v>103</v>
      </c>
      <c r="F24" s="141" t="s">
        <v>649</v>
      </c>
      <c r="G24" s="142" t="s">
        <v>648</v>
      </c>
      <c r="H24" s="143" t="s">
        <v>245</v>
      </c>
      <c r="I24" s="144">
        <v>569.28</v>
      </c>
    </row>
    <row r="25" spans="1:9" s="145" customFormat="1" ht="28.5" customHeight="1">
      <c r="A25" s="138" t="s">
        <v>638</v>
      </c>
      <c r="B25" s="139" t="s">
        <v>639</v>
      </c>
      <c r="C25" s="140" t="s">
        <v>645</v>
      </c>
      <c r="D25" s="140" t="s">
        <v>646</v>
      </c>
      <c r="E25" s="138" t="s">
        <v>242</v>
      </c>
      <c r="F25" s="141" t="s">
        <v>243</v>
      </c>
      <c r="G25" s="142" t="s">
        <v>648</v>
      </c>
      <c r="H25" s="143" t="s">
        <v>245</v>
      </c>
      <c r="I25" s="144">
        <v>426.96</v>
      </c>
    </row>
    <row r="26" spans="1:9" s="145" customFormat="1" ht="28.5" customHeight="1">
      <c r="A26" s="138" t="s">
        <v>650</v>
      </c>
      <c r="B26" s="139" t="s">
        <v>651</v>
      </c>
      <c r="C26" s="140" t="s">
        <v>652</v>
      </c>
      <c r="D26" s="140" t="s">
        <v>653</v>
      </c>
      <c r="E26" s="138" t="s">
        <v>242</v>
      </c>
      <c r="F26" s="141" t="s">
        <v>243</v>
      </c>
      <c r="G26" s="142">
        <v>99</v>
      </c>
      <c r="H26" s="143" t="s">
        <v>245</v>
      </c>
      <c r="I26" s="144">
        <v>284.64</v>
      </c>
    </row>
    <row r="27" spans="1:9" s="145" customFormat="1" ht="28.5" customHeight="1">
      <c r="A27" s="138" t="s">
        <v>650</v>
      </c>
      <c r="B27" s="139" t="s">
        <v>651</v>
      </c>
      <c r="C27" s="140" t="s">
        <v>654</v>
      </c>
      <c r="D27" s="140" t="s">
        <v>655</v>
      </c>
      <c r="E27" s="138" t="s">
        <v>242</v>
      </c>
      <c r="F27" s="141" t="s">
        <v>243</v>
      </c>
      <c r="G27" s="142">
        <v>99</v>
      </c>
      <c r="H27" s="143" t="s">
        <v>245</v>
      </c>
      <c r="I27" s="144">
        <v>498.12</v>
      </c>
    </row>
    <row r="28" spans="1:9" s="145" customFormat="1" ht="28.5" customHeight="1">
      <c r="A28" s="138" t="s">
        <v>650</v>
      </c>
      <c r="B28" s="139" t="s">
        <v>651</v>
      </c>
      <c r="C28" s="140" t="s">
        <v>656</v>
      </c>
      <c r="D28" s="140" t="s">
        <v>657</v>
      </c>
      <c r="E28" s="138" t="s">
        <v>490</v>
      </c>
      <c r="F28" s="141" t="s">
        <v>491</v>
      </c>
      <c r="G28" s="142">
        <v>99</v>
      </c>
      <c r="H28" s="143" t="s">
        <v>245</v>
      </c>
      <c r="I28" s="144">
        <v>284.64</v>
      </c>
    </row>
    <row r="29" spans="1:9" s="145" customFormat="1" ht="28.5" customHeight="1">
      <c r="A29" s="138" t="s">
        <v>650</v>
      </c>
      <c r="B29" s="139" t="s">
        <v>651</v>
      </c>
      <c r="C29" s="140" t="s">
        <v>658</v>
      </c>
      <c r="D29" s="140" t="s">
        <v>659</v>
      </c>
      <c r="E29" s="138" t="s">
        <v>242</v>
      </c>
      <c r="F29" s="141" t="s">
        <v>243</v>
      </c>
      <c r="G29" s="142">
        <v>99</v>
      </c>
      <c r="H29" s="143" t="s">
        <v>245</v>
      </c>
      <c r="I29" s="144">
        <v>853.92</v>
      </c>
    </row>
    <row r="30" spans="1:9" s="145" customFormat="1" ht="28.5" customHeight="1">
      <c r="A30" s="138" t="s">
        <v>650</v>
      </c>
      <c r="B30" s="139" t="s">
        <v>651</v>
      </c>
      <c r="C30" s="140" t="s">
        <v>660</v>
      </c>
      <c r="D30" s="140" t="s">
        <v>661</v>
      </c>
      <c r="E30" s="138" t="s">
        <v>242</v>
      </c>
      <c r="F30" s="141" t="s">
        <v>243</v>
      </c>
      <c r="G30" s="142">
        <v>99</v>
      </c>
      <c r="H30" s="143" t="s">
        <v>245</v>
      </c>
      <c r="I30" s="144">
        <v>284.64</v>
      </c>
    </row>
    <row r="31" spans="1:9" s="145" customFormat="1" ht="28.5" customHeight="1">
      <c r="A31" s="138" t="s">
        <v>650</v>
      </c>
      <c r="B31" s="139" t="s">
        <v>651</v>
      </c>
      <c r="C31" s="140" t="s">
        <v>662</v>
      </c>
      <c r="D31" s="140" t="s">
        <v>663</v>
      </c>
      <c r="E31" s="138" t="s">
        <v>490</v>
      </c>
      <c r="F31" s="141" t="s">
        <v>491</v>
      </c>
      <c r="G31" s="142" t="s">
        <v>664</v>
      </c>
      <c r="H31" s="143" t="s">
        <v>245</v>
      </c>
      <c r="I31" s="144">
        <v>925.08</v>
      </c>
    </row>
    <row r="32" spans="1:9" s="145" customFormat="1" ht="28.5" customHeight="1">
      <c r="A32" s="138" t="s">
        <v>650</v>
      </c>
      <c r="B32" s="139" t="s">
        <v>651</v>
      </c>
      <c r="C32" s="140" t="s">
        <v>665</v>
      </c>
      <c r="D32" s="140" t="s">
        <v>666</v>
      </c>
      <c r="E32" s="138" t="s">
        <v>242</v>
      </c>
      <c r="F32" s="141" t="s">
        <v>243</v>
      </c>
      <c r="G32" s="142" t="s">
        <v>244</v>
      </c>
      <c r="H32" s="143" t="s">
        <v>245</v>
      </c>
      <c r="I32" s="144">
        <v>213.48</v>
      </c>
    </row>
    <row r="33" spans="1:9" s="145" customFormat="1" ht="28.5" customHeight="1">
      <c r="A33" s="138" t="s">
        <v>650</v>
      </c>
      <c r="B33" s="139" t="s">
        <v>651</v>
      </c>
      <c r="C33" s="140" t="s">
        <v>667</v>
      </c>
      <c r="D33" s="140" t="s">
        <v>668</v>
      </c>
      <c r="E33" s="138" t="s">
        <v>242</v>
      </c>
      <c r="F33" s="141" t="s">
        <v>243</v>
      </c>
      <c r="G33" s="142" t="s">
        <v>664</v>
      </c>
      <c r="H33" s="143" t="s">
        <v>245</v>
      </c>
      <c r="I33" s="144">
        <v>213.48</v>
      </c>
    </row>
    <row r="34" spans="1:9" s="145" customFormat="1" ht="28.5" customHeight="1">
      <c r="A34" s="138" t="s">
        <v>650</v>
      </c>
      <c r="B34" s="139" t="s">
        <v>651</v>
      </c>
      <c r="C34" s="140" t="s">
        <v>669</v>
      </c>
      <c r="D34" s="140" t="s">
        <v>670</v>
      </c>
      <c r="E34" s="138" t="s">
        <v>242</v>
      </c>
      <c r="F34" s="141" t="s">
        <v>243</v>
      </c>
      <c r="G34" s="142">
        <v>99</v>
      </c>
      <c r="H34" s="143" t="s">
        <v>245</v>
      </c>
      <c r="I34" s="144">
        <v>284.64</v>
      </c>
    </row>
    <row r="35" spans="1:9" s="145" customFormat="1" ht="28.5" customHeight="1">
      <c r="A35" s="138" t="s">
        <v>650</v>
      </c>
      <c r="B35" s="139" t="s">
        <v>651</v>
      </c>
      <c r="C35" s="140" t="s">
        <v>671</v>
      </c>
      <c r="D35" s="140" t="s">
        <v>672</v>
      </c>
      <c r="E35" s="138" t="s">
        <v>242</v>
      </c>
      <c r="F35" s="141" t="s">
        <v>243</v>
      </c>
      <c r="G35" s="142">
        <v>99</v>
      </c>
      <c r="H35" s="143" t="s">
        <v>245</v>
      </c>
      <c r="I35" s="144">
        <v>142.32</v>
      </c>
    </row>
    <row r="36" spans="1:9" s="145" customFormat="1" ht="28.5" customHeight="1">
      <c r="A36" s="138" t="s">
        <v>650</v>
      </c>
      <c r="B36" s="139" t="s">
        <v>651</v>
      </c>
      <c r="C36" s="140" t="s">
        <v>673</v>
      </c>
      <c r="D36" s="140" t="s">
        <v>674</v>
      </c>
      <c r="E36" s="138" t="s">
        <v>242</v>
      </c>
      <c r="F36" s="141" t="s">
        <v>243</v>
      </c>
      <c r="G36" s="142" t="s">
        <v>664</v>
      </c>
      <c r="H36" s="143" t="s">
        <v>245</v>
      </c>
      <c r="I36" s="144">
        <v>213.48</v>
      </c>
    </row>
    <row r="37" spans="1:9" s="145" customFormat="1" ht="28.5" customHeight="1">
      <c r="A37" s="138" t="s">
        <v>650</v>
      </c>
      <c r="B37" s="139" t="s">
        <v>651</v>
      </c>
      <c r="C37" s="140" t="s">
        <v>675</v>
      </c>
      <c r="D37" s="140" t="s">
        <v>676</v>
      </c>
      <c r="E37" s="138" t="s">
        <v>242</v>
      </c>
      <c r="F37" s="141" t="s">
        <v>243</v>
      </c>
      <c r="G37" s="142">
        <v>99</v>
      </c>
      <c r="H37" s="143" t="s">
        <v>245</v>
      </c>
      <c r="I37" s="144">
        <v>213.48</v>
      </c>
    </row>
    <row r="38" spans="1:9" s="145" customFormat="1" ht="28.5" customHeight="1">
      <c r="A38" s="138" t="s">
        <v>650</v>
      </c>
      <c r="B38" s="139" t="s">
        <v>651</v>
      </c>
      <c r="C38" s="140" t="s">
        <v>677</v>
      </c>
      <c r="D38" s="140" t="s">
        <v>678</v>
      </c>
      <c r="E38" s="138" t="s">
        <v>242</v>
      </c>
      <c r="F38" s="141" t="s">
        <v>243</v>
      </c>
      <c r="G38" s="142">
        <v>99</v>
      </c>
      <c r="H38" s="143" t="s">
        <v>245</v>
      </c>
      <c r="I38" s="144">
        <v>284.64</v>
      </c>
    </row>
    <row r="39" spans="1:9" s="145" customFormat="1" ht="28.5" customHeight="1">
      <c r="A39" s="138" t="s">
        <v>679</v>
      </c>
      <c r="B39" s="139" t="s">
        <v>680</v>
      </c>
      <c r="C39" s="140" t="s">
        <v>681</v>
      </c>
      <c r="D39" s="140" t="s">
        <v>682</v>
      </c>
      <c r="E39" s="138" t="s">
        <v>242</v>
      </c>
      <c r="F39" s="141" t="s">
        <v>243</v>
      </c>
      <c r="G39" s="142">
        <v>99</v>
      </c>
      <c r="H39" s="143" t="s">
        <v>245</v>
      </c>
      <c r="I39" s="144">
        <v>284.64</v>
      </c>
    </row>
    <row r="40" spans="1:9" s="145" customFormat="1" ht="28.5" customHeight="1">
      <c r="A40" s="138" t="s">
        <v>679</v>
      </c>
      <c r="B40" s="139" t="s">
        <v>680</v>
      </c>
      <c r="C40" s="140" t="s">
        <v>683</v>
      </c>
      <c r="D40" s="140" t="s">
        <v>684</v>
      </c>
      <c r="E40" s="138" t="s">
        <v>242</v>
      </c>
      <c r="F40" s="141" t="s">
        <v>243</v>
      </c>
      <c r="G40" s="142">
        <v>99</v>
      </c>
      <c r="H40" s="143" t="s">
        <v>245</v>
      </c>
      <c r="I40" s="144">
        <v>426.96</v>
      </c>
    </row>
    <row r="41" spans="1:9" s="145" customFormat="1" ht="28.5" customHeight="1">
      <c r="A41" s="138" t="s">
        <v>679</v>
      </c>
      <c r="B41" s="139" t="s">
        <v>680</v>
      </c>
      <c r="C41" s="140" t="s">
        <v>685</v>
      </c>
      <c r="D41" s="140" t="s">
        <v>686</v>
      </c>
      <c r="E41" s="138" t="s">
        <v>242</v>
      </c>
      <c r="F41" s="141" t="s">
        <v>243</v>
      </c>
      <c r="G41" s="142" t="s">
        <v>687</v>
      </c>
      <c r="H41" s="143" t="s">
        <v>245</v>
      </c>
      <c r="I41" s="144">
        <v>284.64</v>
      </c>
    </row>
    <row r="42" spans="1:9" s="145" customFormat="1" ht="28.5" customHeight="1">
      <c r="A42" s="138" t="s">
        <v>679</v>
      </c>
      <c r="B42" s="139" t="s">
        <v>680</v>
      </c>
      <c r="C42" s="140" t="s">
        <v>688</v>
      </c>
      <c r="D42" s="140" t="s">
        <v>689</v>
      </c>
      <c r="E42" s="138" t="s">
        <v>242</v>
      </c>
      <c r="F42" s="141" t="s">
        <v>243</v>
      </c>
      <c r="G42" s="142">
        <v>99</v>
      </c>
      <c r="H42" s="143" t="s">
        <v>245</v>
      </c>
      <c r="I42" s="144">
        <v>284.64</v>
      </c>
    </row>
    <row r="43" spans="1:9" s="145" customFormat="1" ht="28.5" customHeight="1">
      <c r="A43" s="138" t="s">
        <v>679</v>
      </c>
      <c r="B43" s="139" t="s">
        <v>680</v>
      </c>
      <c r="C43" s="140" t="s">
        <v>690</v>
      </c>
      <c r="D43" s="140" t="s">
        <v>691</v>
      </c>
      <c r="E43" s="138" t="s">
        <v>242</v>
      </c>
      <c r="F43" s="141" t="s">
        <v>243</v>
      </c>
      <c r="G43" s="142">
        <v>99</v>
      </c>
      <c r="H43" s="143" t="s">
        <v>245</v>
      </c>
      <c r="I43" s="144">
        <v>498.12</v>
      </c>
    </row>
    <row r="44" spans="1:9" s="145" customFormat="1" ht="28.5" customHeight="1">
      <c r="A44" s="138" t="s">
        <v>679</v>
      </c>
      <c r="B44" s="139" t="s">
        <v>680</v>
      </c>
      <c r="C44" s="140" t="s">
        <v>692</v>
      </c>
      <c r="D44" s="140" t="s">
        <v>693</v>
      </c>
      <c r="E44" s="138" t="s">
        <v>490</v>
      </c>
      <c r="F44" s="141" t="s">
        <v>491</v>
      </c>
      <c r="G44" s="142">
        <v>99</v>
      </c>
      <c r="H44" s="143" t="s">
        <v>245</v>
      </c>
      <c r="I44" s="144">
        <v>284.64</v>
      </c>
    </row>
    <row r="45" spans="1:9" s="145" customFormat="1" ht="28.5" customHeight="1">
      <c r="A45" s="138" t="s">
        <v>679</v>
      </c>
      <c r="B45" s="139" t="s">
        <v>680</v>
      </c>
      <c r="C45" s="140" t="s">
        <v>694</v>
      </c>
      <c r="D45" s="140" t="s">
        <v>693</v>
      </c>
      <c r="E45" s="138" t="s">
        <v>242</v>
      </c>
      <c r="F45" s="141" t="s">
        <v>243</v>
      </c>
      <c r="G45" s="142">
        <v>99</v>
      </c>
      <c r="H45" s="143" t="s">
        <v>245</v>
      </c>
      <c r="I45" s="144">
        <v>213.48</v>
      </c>
    </row>
    <row r="46" spans="1:9" s="145" customFormat="1" ht="28.5" customHeight="1">
      <c r="A46" s="138" t="s">
        <v>679</v>
      </c>
      <c r="B46" s="139" t="s">
        <v>680</v>
      </c>
      <c r="C46" s="140" t="s">
        <v>695</v>
      </c>
      <c r="D46" s="140" t="s">
        <v>696</v>
      </c>
      <c r="E46" s="138" t="s">
        <v>242</v>
      </c>
      <c r="F46" s="141" t="s">
        <v>243</v>
      </c>
      <c r="G46" s="142" t="s">
        <v>285</v>
      </c>
      <c r="H46" s="143" t="s">
        <v>245</v>
      </c>
      <c r="I46" s="144">
        <v>284.64</v>
      </c>
    </row>
    <row r="47" spans="1:9" s="145" customFormat="1" ht="28.5" customHeight="1">
      <c r="A47" s="138" t="s">
        <v>679</v>
      </c>
      <c r="B47" s="139" t="s">
        <v>680</v>
      </c>
      <c r="C47" s="140" t="s">
        <v>697</v>
      </c>
      <c r="D47" s="140" t="s">
        <v>698</v>
      </c>
      <c r="E47" s="138" t="s">
        <v>242</v>
      </c>
      <c r="F47" s="141" t="s">
        <v>243</v>
      </c>
      <c r="G47" s="142" t="s">
        <v>244</v>
      </c>
      <c r="H47" s="143" t="s">
        <v>245</v>
      </c>
      <c r="I47" s="144">
        <v>213.48</v>
      </c>
    </row>
    <row r="48" spans="1:9" s="145" customFormat="1" ht="28.5" customHeight="1">
      <c r="A48" s="138" t="s">
        <v>679</v>
      </c>
      <c r="B48" s="139" t="s">
        <v>680</v>
      </c>
      <c r="C48" s="140" t="s">
        <v>699</v>
      </c>
      <c r="D48" s="140" t="s">
        <v>700</v>
      </c>
      <c r="E48" s="138" t="s">
        <v>242</v>
      </c>
      <c r="F48" s="141" t="s">
        <v>243</v>
      </c>
      <c r="G48" s="142" t="s">
        <v>244</v>
      </c>
      <c r="H48" s="143" t="s">
        <v>245</v>
      </c>
      <c r="I48" s="144">
        <v>213.48</v>
      </c>
    </row>
    <row r="49" spans="1:9" s="145" customFormat="1" ht="28.5" customHeight="1">
      <c r="A49" s="138" t="s">
        <v>701</v>
      </c>
      <c r="B49" s="139" t="s">
        <v>702</v>
      </c>
      <c r="C49" s="140" t="s">
        <v>703</v>
      </c>
      <c r="D49" s="140" t="s">
        <v>704</v>
      </c>
      <c r="E49" s="138" t="s">
        <v>242</v>
      </c>
      <c r="F49" s="141" t="s">
        <v>243</v>
      </c>
      <c r="G49" s="142" t="s">
        <v>244</v>
      </c>
      <c r="H49" s="143" t="s">
        <v>245</v>
      </c>
      <c r="I49" s="144">
        <v>185.02</v>
      </c>
    </row>
    <row r="50" spans="1:9" s="145" customFormat="1" ht="28.5" customHeight="1">
      <c r="A50" s="138" t="s">
        <v>705</v>
      </c>
      <c r="B50" s="139" t="s">
        <v>706</v>
      </c>
      <c r="C50" s="140" t="s">
        <v>707</v>
      </c>
      <c r="D50" s="140" t="s">
        <v>708</v>
      </c>
      <c r="E50" s="138" t="s">
        <v>242</v>
      </c>
      <c r="F50" s="141" t="s">
        <v>243</v>
      </c>
      <c r="G50" s="142">
        <v>99</v>
      </c>
      <c r="H50" s="143" t="s">
        <v>245</v>
      </c>
      <c r="I50" s="144">
        <v>270.41000000000003</v>
      </c>
    </row>
    <row r="51" spans="1:9" s="145" customFormat="1" ht="28.5" customHeight="1">
      <c r="A51" s="138" t="s">
        <v>709</v>
      </c>
      <c r="B51" s="139" t="s">
        <v>710</v>
      </c>
      <c r="C51" s="140" t="s">
        <v>711</v>
      </c>
      <c r="D51" s="140" t="s">
        <v>712</v>
      </c>
      <c r="E51" s="138" t="s">
        <v>242</v>
      </c>
      <c r="F51" s="141" t="s">
        <v>243</v>
      </c>
      <c r="G51" s="142">
        <v>99</v>
      </c>
      <c r="H51" s="143" t="s">
        <v>245</v>
      </c>
      <c r="I51" s="144">
        <v>1455.92</v>
      </c>
    </row>
    <row r="52" spans="1:9" s="145" customFormat="1" ht="28.5" customHeight="1">
      <c r="A52" s="138" t="s">
        <v>709</v>
      </c>
      <c r="B52" s="139" t="s">
        <v>710</v>
      </c>
      <c r="C52" s="140" t="s">
        <v>713</v>
      </c>
      <c r="D52" s="140" t="s">
        <v>714</v>
      </c>
      <c r="E52" s="138" t="s">
        <v>242</v>
      </c>
      <c r="F52" s="141" t="s">
        <v>243</v>
      </c>
      <c r="G52" s="142">
        <v>99</v>
      </c>
      <c r="H52" s="143" t="s">
        <v>245</v>
      </c>
      <c r="I52" s="144">
        <v>1455.92</v>
      </c>
    </row>
    <row r="53" spans="1:9" s="145" customFormat="1" ht="28.5" customHeight="1">
      <c r="A53" s="138" t="s">
        <v>715</v>
      </c>
      <c r="B53" s="139" t="s">
        <v>716</v>
      </c>
      <c r="C53" s="140" t="s">
        <v>717</v>
      </c>
      <c r="D53" s="140" t="s">
        <v>718</v>
      </c>
      <c r="E53" s="138" t="s">
        <v>242</v>
      </c>
      <c r="F53" s="141" t="s">
        <v>243</v>
      </c>
      <c r="G53" s="142" t="s">
        <v>719</v>
      </c>
      <c r="H53" s="143" t="s">
        <v>245</v>
      </c>
      <c r="I53" s="144">
        <v>272.69</v>
      </c>
    </row>
    <row r="54" spans="1:9" ht="28.5" customHeight="1">
      <c r="A54" s="162" t="s">
        <v>720</v>
      </c>
      <c r="B54" s="162" t="s">
        <v>721</v>
      </c>
      <c r="C54" s="163"/>
      <c r="D54" s="163"/>
      <c r="E54" s="163"/>
      <c r="F54" s="163"/>
      <c r="G54" s="163"/>
      <c r="H54" s="163"/>
      <c r="I54" s="164"/>
    </row>
    <row r="55" spans="1:9" s="145" customFormat="1" ht="28.5" customHeight="1">
      <c r="A55" s="138" t="s">
        <v>722</v>
      </c>
      <c r="B55" s="139" t="s">
        <v>723</v>
      </c>
      <c r="C55" s="140" t="s">
        <v>724</v>
      </c>
      <c r="D55" s="140" t="s">
        <v>725</v>
      </c>
      <c r="E55" s="138" t="s">
        <v>242</v>
      </c>
      <c r="F55" s="141" t="s">
        <v>243</v>
      </c>
      <c r="G55" s="142">
        <v>99</v>
      </c>
      <c r="H55" s="143" t="s">
        <v>245</v>
      </c>
      <c r="I55" s="144">
        <v>1243.8599999999999</v>
      </c>
    </row>
    <row r="56" spans="1:9" s="145" customFormat="1" ht="28.5" customHeight="1">
      <c r="A56" s="138" t="s">
        <v>722</v>
      </c>
      <c r="B56" s="139" t="s">
        <v>723</v>
      </c>
      <c r="C56" s="140" t="s">
        <v>726</v>
      </c>
      <c r="D56" s="140" t="s">
        <v>727</v>
      </c>
      <c r="E56" s="138" t="s">
        <v>242</v>
      </c>
      <c r="F56" s="141" t="s">
        <v>243</v>
      </c>
      <c r="G56" s="142">
        <v>99</v>
      </c>
      <c r="H56" s="143" t="s">
        <v>245</v>
      </c>
      <c r="I56" s="144">
        <v>1054.44</v>
      </c>
    </row>
    <row r="57" spans="1:9" s="145" customFormat="1" ht="28.5" customHeight="1">
      <c r="A57" s="138" t="s">
        <v>728</v>
      </c>
      <c r="B57" s="139" t="s">
        <v>729</v>
      </c>
      <c r="C57" s="140" t="s">
        <v>730</v>
      </c>
      <c r="D57" s="140" t="s">
        <v>731</v>
      </c>
      <c r="E57" s="138" t="s">
        <v>242</v>
      </c>
      <c r="F57" s="141" t="s">
        <v>243</v>
      </c>
      <c r="G57" s="142">
        <v>99</v>
      </c>
      <c r="H57" s="143" t="s">
        <v>245</v>
      </c>
      <c r="I57" s="144">
        <v>757.68</v>
      </c>
    </row>
    <row r="58" spans="1:9" s="145" customFormat="1" ht="28.5" customHeight="1">
      <c r="A58" s="138" t="s">
        <v>732</v>
      </c>
      <c r="B58" s="139" t="s">
        <v>733</v>
      </c>
      <c r="C58" s="140" t="s">
        <v>734</v>
      </c>
      <c r="D58" s="140" t="s">
        <v>735</v>
      </c>
      <c r="E58" s="138" t="s">
        <v>242</v>
      </c>
      <c r="F58" s="141" t="s">
        <v>243</v>
      </c>
      <c r="G58" s="142">
        <v>99</v>
      </c>
      <c r="H58" s="143" t="s">
        <v>245</v>
      </c>
      <c r="I58" s="144">
        <v>1767.92</v>
      </c>
    </row>
    <row r="59" spans="1:9" s="145" customFormat="1" ht="28.5" customHeight="1">
      <c r="A59" s="138" t="s">
        <v>732</v>
      </c>
      <c r="B59" s="139" t="s">
        <v>733</v>
      </c>
      <c r="C59" s="140" t="s">
        <v>736</v>
      </c>
      <c r="D59" s="140" t="s">
        <v>735</v>
      </c>
      <c r="E59" s="138" t="s">
        <v>506</v>
      </c>
      <c r="F59" s="141" t="s">
        <v>507</v>
      </c>
      <c r="G59" s="142">
        <v>99</v>
      </c>
      <c r="H59" s="143" t="s">
        <v>245</v>
      </c>
      <c r="I59" s="144">
        <v>1389.08</v>
      </c>
    </row>
    <row r="60" spans="1:9" s="145" customFormat="1" ht="28.5" customHeight="1">
      <c r="A60" s="138" t="s">
        <v>732</v>
      </c>
      <c r="B60" s="139" t="s">
        <v>733</v>
      </c>
      <c r="C60" s="140" t="s">
        <v>737</v>
      </c>
      <c r="D60" s="140" t="s">
        <v>738</v>
      </c>
      <c r="E60" s="138" t="s">
        <v>242</v>
      </c>
      <c r="F60" s="141" t="s">
        <v>243</v>
      </c>
      <c r="G60" s="142">
        <v>99</v>
      </c>
      <c r="H60" s="143" t="s">
        <v>245</v>
      </c>
      <c r="I60" s="144">
        <v>5303.76</v>
      </c>
    </row>
    <row r="61" spans="1:9" s="145" customFormat="1" ht="28.5" customHeight="1">
      <c r="A61" s="138" t="s">
        <v>739</v>
      </c>
      <c r="B61" s="139" t="s">
        <v>740</v>
      </c>
      <c r="C61" s="140" t="s">
        <v>741</v>
      </c>
      <c r="D61" s="140" t="s">
        <v>742</v>
      </c>
      <c r="E61" s="138" t="s">
        <v>242</v>
      </c>
      <c r="F61" s="141" t="s">
        <v>243</v>
      </c>
      <c r="G61" s="142">
        <v>99</v>
      </c>
      <c r="H61" s="143" t="s">
        <v>245</v>
      </c>
      <c r="I61" s="144">
        <v>366.21</v>
      </c>
    </row>
    <row r="62" spans="1:9" s="145" customFormat="1" ht="28.5" customHeight="1">
      <c r="A62" s="138" t="s">
        <v>739</v>
      </c>
      <c r="B62" s="139" t="s">
        <v>740</v>
      </c>
      <c r="C62" s="140" t="s">
        <v>741</v>
      </c>
      <c r="D62" s="140" t="s">
        <v>742</v>
      </c>
      <c r="E62" s="138" t="s">
        <v>490</v>
      </c>
      <c r="F62" s="141" t="s">
        <v>491</v>
      </c>
      <c r="G62" s="142">
        <v>99</v>
      </c>
      <c r="H62" s="143" t="s">
        <v>245</v>
      </c>
      <c r="I62" s="144">
        <v>492.49</v>
      </c>
    </row>
    <row r="63" spans="1:9" s="145" customFormat="1" ht="28.5" customHeight="1">
      <c r="A63" s="138" t="s">
        <v>739</v>
      </c>
      <c r="B63" s="139" t="s">
        <v>740</v>
      </c>
      <c r="C63" s="140" t="s">
        <v>743</v>
      </c>
      <c r="D63" s="140" t="s">
        <v>744</v>
      </c>
      <c r="E63" s="138" t="s">
        <v>242</v>
      </c>
      <c r="F63" s="141" t="s">
        <v>243</v>
      </c>
      <c r="G63" s="142">
        <v>99</v>
      </c>
      <c r="H63" s="143" t="s">
        <v>245</v>
      </c>
      <c r="I63" s="144">
        <v>404.1</v>
      </c>
    </row>
    <row r="64" spans="1:9" s="145" customFormat="1" ht="28.5" customHeight="1">
      <c r="A64" s="138" t="s">
        <v>739</v>
      </c>
      <c r="B64" s="139" t="s">
        <v>740</v>
      </c>
      <c r="C64" s="140" t="s">
        <v>743</v>
      </c>
      <c r="D64" s="140" t="s">
        <v>744</v>
      </c>
      <c r="E64" s="138" t="s">
        <v>490</v>
      </c>
      <c r="F64" s="141" t="s">
        <v>491</v>
      </c>
      <c r="G64" s="142">
        <v>99</v>
      </c>
      <c r="H64" s="143" t="s">
        <v>245</v>
      </c>
      <c r="I64" s="144">
        <v>543</v>
      </c>
    </row>
    <row r="65" spans="1:9" s="145" customFormat="1" ht="28.5" customHeight="1">
      <c r="A65" s="138" t="s">
        <v>745</v>
      </c>
      <c r="B65" s="139" t="s">
        <v>746</v>
      </c>
      <c r="C65" s="140" t="s">
        <v>747</v>
      </c>
      <c r="D65" s="140" t="s">
        <v>748</v>
      </c>
      <c r="E65" s="138" t="s">
        <v>242</v>
      </c>
      <c r="F65" s="141" t="s">
        <v>243</v>
      </c>
      <c r="G65" s="142">
        <v>99</v>
      </c>
      <c r="H65" s="143" t="s">
        <v>245</v>
      </c>
      <c r="I65" s="144">
        <v>208.36</v>
      </c>
    </row>
    <row r="66" spans="1:9" s="145" customFormat="1" ht="28.5" customHeight="1">
      <c r="A66" s="138" t="s">
        <v>745</v>
      </c>
      <c r="B66" s="139" t="s">
        <v>746</v>
      </c>
      <c r="C66" s="140" t="s">
        <v>747</v>
      </c>
      <c r="D66" s="140" t="s">
        <v>748</v>
      </c>
      <c r="E66" s="138" t="s">
        <v>506</v>
      </c>
      <c r="F66" s="141" t="s">
        <v>507</v>
      </c>
      <c r="G66" s="142">
        <v>99</v>
      </c>
      <c r="H66" s="143" t="s">
        <v>245</v>
      </c>
      <c r="I66" s="144">
        <v>277.82</v>
      </c>
    </row>
    <row r="67" spans="1:9" s="145" customFormat="1" ht="28.5" customHeight="1">
      <c r="A67" s="138" t="s">
        <v>745</v>
      </c>
      <c r="B67" s="139" t="s">
        <v>746</v>
      </c>
      <c r="C67" s="140" t="s">
        <v>747</v>
      </c>
      <c r="D67" s="140" t="s">
        <v>748</v>
      </c>
      <c r="E67" s="138" t="s">
        <v>749</v>
      </c>
      <c r="F67" s="141" t="s">
        <v>750</v>
      </c>
      <c r="G67" s="142">
        <v>99</v>
      </c>
      <c r="H67" s="143" t="s">
        <v>245</v>
      </c>
      <c r="I67" s="144">
        <v>378.84</v>
      </c>
    </row>
    <row r="68" spans="1:9" s="145" customFormat="1" ht="28.5" customHeight="1">
      <c r="A68" s="138" t="s">
        <v>745</v>
      </c>
      <c r="B68" s="139" t="s">
        <v>746</v>
      </c>
      <c r="C68" s="140" t="s">
        <v>751</v>
      </c>
      <c r="D68" s="140" t="s">
        <v>752</v>
      </c>
      <c r="E68" s="138" t="s">
        <v>242</v>
      </c>
      <c r="F68" s="141" t="s">
        <v>243</v>
      </c>
      <c r="G68" s="142">
        <v>99</v>
      </c>
      <c r="H68" s="143" t="s">
        <v>245</v>
      </c>
      <c r="I68" s="144">
        <v>18.940000000000001</v>
      </c>
    </row>
    <row r="69" spans="1:9" s="145" customFormat="1" ht="28.5" customHeight="1">
      <c r="A69" s="138" t="s">
        <v>745</v>
      </c>
      <c r="B69" s="139" t="s">
        <v>746</v>
      </c>
      <c r="C69" s="140" t="s">
        <v>751</v>
      </c>
      <c r="D69" s="140" t="s">
        <v>752</v>
      </c>
      <c r="E69" s="138" t="s">
        <v>506</v>
      </c>
      <c r="F69" s="141" t="s">
        <v>507</v>
      </c>
      <c r="G69" s="142">
        <v>99</v>
      </c>
      <c r="H69" s="143" t="s">
        <v>245</v>
      </c>
      <c r="I69" s="144">
        <v>37.880000000000003</v>
      </c>
    </row>
    <row r="70" spans="1:9" s="145" customFormat="1" ht="28.5" customHeight="1">
      <c r="A70" s="138" t="s">
        <v>745</v>
      </c>
      <c r="B70" s="139" t="s">
        <v>746</v>
      </c>
      <c r="C70" s="140" t="s">
        <v>753</v>
      </c>
      <c r="D70" s="140" t="s">
        <v>754</v>
      </c>
      <c r="E70" s="138" t="s">
        <v>242</v>
      </c>
      <c r="F70" s="141" t="s">
        <v>243</v>
      </c>
      <c r="G70" s="142">
        <v>99</v>
      </c>
      <c r="H70" s="143" t="s">
        <v>245</v>
      </c>
      <c r="I70" s="144">
        <v>101.02</v>
      </c>
    </row>
    <row r="71" spans="1:9" s="145" customFormat="1" ht="28.5" customHeight="1">
      <c r="A71" s="138" t="s">
        <v>745</v>
      </c>
      <c r="B71" s="139" t="s">
        <v>746</v>
      </c>
      <c r="C71" s="140" t="s">
        <v>755</v>
      </c>
      <c r="D71" s="140" t="s">
        <v>756</v>
      </c>
      <c r="E71" s="138" t="s">
        <v>490</v>
      </c>
      <c r="F71" s="141" t="s">
        <v>491</v>
      </c>
      <c r="G71" s="142">
        <v>99</v>
      </c>
      <c r="H71" s="143" t="s">
        <v>245</v>
      </c>
      <c r="I71" s="144">
        <v>303.07</v>
      </c>
    </row>
    <row r="72" spans="1:9" s="145" customFormat="1" ht="28.5" customHeight="1">
      <c r="A72" s="138" t="s">
        <v>745</v>
      </c>
      <c r="B72" s="139" t="s">
        <v>746</v>
      </c>
      <c r="C72" s="140" t="s">
        <v>757</v>
      </c>
      <c r="D72" s="140" t="s">
        <v>758</v>
      </c>
      <c r="E72" s="138" t="s">
        <v>242</v>
      </c>
      <c r="F72" s="141" t="s">
        <v>243</v>
      </c>
      <c r="G72" s="142">
        <v>99</v>
      </c>
      <c r="H72" s="143" t="s">
        <v>245</v>
      </c>
      <c r="I72" s="144">
        <v>189.42</v>
      </c>
    </row>
    <row r="73" spans="1:9" s="145" customFormat="1" ht="28.5" customHeight="1">
      <c r="A73" s="138" t="s">
        <v>745</v>
      </c>
      <c r="B73" s="139" t="s">
        <v>746</v>
      </c>
      <c r="C73" s="140" t="s">
        <v>759</v>
      </c>
      <c r="D73" s="140" t="s">
        <v>760</v>
      </c>
      <c r="E73" s="138" t="s">
        <v>242</v>
      </c>
      <c r="F73" s="141" t="s">
        <v>243</v>
      </c>
      <c r="G73" s="142">
        <v>99</v>
      </c>
      <c r="H73" s="143" t="s">
        <v>245</v>
      </c>
      <c r="I73" s="144">
        <v>189.42</v>
      </c>
    </row>
    <row r="74" spans="1:9" s="145" customFormat="1" ht="28.5" customHeight="1">
      <c r="A74" s="138" t="s">
        <v>745</v>
      </c>
      <c r="B74" s="139" t="s">
        <v>746</v>
      </c>
      <c r="C74" s="140" t="s">
        <v>759</v>
      </c>
      <c r="D74" s="140" t="s">
        <v>760</v>
      </c>
      <c r="E74" s="138" t="s">
        <v>506</v>
      </c>
      <c r="F74" s="141" t="s">
        <v>507</v>
      </c>
      <c r="G74" s="142">
        <v>99</v>
      </c>
      <c r="H74" s="143" t="s">
        <v>245</v>
      </c>
      <c r="I74" s="144">
        <v>1262.8</v>
      </c>
    </row>
    <row r="75" spans="1:9" s="145" customFormat="1" ht="28.5" customHeight="1">
      <c r="A75" s="138" t="s">
        <v>745</v>
      </c>
      <c r="B75" s="139" t="s">
        <v>746</v>
      </c>
      <c r="C75" s="140" t="s">
        <v>761</v>
      </c>
      <c r="D75" s="140" t="s">
        <v>762</v>
      </c>
      <c r="E75" s="138" t="s">
        <v>242</v>
      </c>
      <c r="F75" s="141" t="s">
        <v>243</v>
      </c>
      <c r="G75" s="142">
        <v>99</v>
      </c>
      <c r="H75" s="143" t="s">
        <v>245</v>
      </c>
      <c r="I75" s="144">
        <v>189.42</v>
      </c>
    </row>
    <row r="76" spans="1:9" s="145" customFormat="1" ht="28.5" customHeight="1">
      <c r="A76" s="138" t="s">
        <v>763</v>
      </c>
      <c r="B76" s="139" t="s">
        <v>764</v>
      </c>
      <c r="C76" s="140" t="s">
        <v>765</v>
      </c>
      <c r="D76" s="140" t="s">
        <v>766</v>
      </c>
      <c r="E76" s="138" t="s">
        <v>242</v>
      </c>
      <c r="F76" s="141" t="s">
        <v>243</v>
      </c>
      <c r="G76" s="142">
        <v>99</v>
      </c>
      <c r="H76" s="143" t="s">
        <v>245</v>
      </c>
      <c r="I76" s="144">
        <v>98.06</v>
      </c>
    </row>
    <row r="77" spans="1:9" s="145" customFormat="1" ht="28.5" customHeight="1">
      <c r="A77" s="138" t="s">
        <v>763</v>
      </c>
      <c r="B77" s="139" t="s">
        <v>764</v>
      </c>
      <c r="C77" s="140" t="s">
        <v>767</v>
      </c>
      <c r="D77" s="140" t="s">
        <v>768</v>
      </c>
      <c r="E77" s="138" t="s">
        <v>242</v>
      </c>
      <c r="F77" s="141" t="s">
        <v>243</v>
      </c>
      <c r="G77" s="142">
        <v>99</v>
      </c>
      <c r="H77" s="143" t="s">
        <v>245</v>
      </c>
      <c r="I77" s="144">
        <v>104.19</v>
      </c>
    </row>
    <row r="78" spans="1:9" s="145" customFormat="1" ht="28.5" customHeight="1">
      <c r="A78" s="138" t="s">
        <v>763</v>
      </c>
      <c r="B78" s="139" t="s">
        <v>764</v>
      </c>
      <c r="C78" s="140" t="s">
        <v>767</v>
      </c>
      <c r="D78" s="140" t="s">
        <v>768</v>
      </c>
      <c r="E78" s="138" t="s">
        <v>506</v>
      </c>
      <c r="F78" s="141" t="s">
        <v>507</v>
      </c>
      <c r="G78" s="142">
        <v>99</v>
      </c>
      <c r="H78" s="143" t="s">
        <v>245</v>
      </c>
      <c r="I78" s="144">
        <v>147.1</v>
      </c>
    </row>
    <row r="79" spans="1:9" s="145" customFormat="1" ht="28.5" customHeight="1">
      <c r="A79" s="138" t="s">
        <v>763</v>
      </c>
      <c r="B79" s="139" t="s">
        <v>764</v>
      </c>
      <c r="C79" s="140" t="s">
        <v>767</v>
      </c>
      <c r="D79" s="140" t="s">
        <v>768</v>
      </c>
      <c r="E79" s="138" t="s">
        <v>769</v>
      </c>
      <c r="F79" s="141" t="s">
        <v>770</v>
      </c>
      <c r="G79" s="142">
        <v>99</v>
      </c>
      <c r="H79" s="143" t="s">
        <v>245</v>
      </c>
      <c r="I79" s="144">
        <v>134.84</v>
      </c>
    </row>
    <row r="80" spans="1:9" s="145" customFormat="1" ht="28.5" customHeight="1">
      <c r="A80" s="138" t="s">
        <v>771</v>
      </c>
      <c r="B80" s="139" t="s">
        <v>772</v>
      </c>
      <c r="C80" s="140" t="s">
        <v>773</v>
      </c>
      <c r="D80" s="140" t="s">
        <v>772</v>
      </c>
      <c r="E80" s="138" t="s">
        <v>242</v>
      </c>
      <c r="F80" s="141" t="s">
        <v>243</v>
      </c>
      <c r="G80" s="142">
        <v>99</v>
      </c>
      <c r="H80" s="143" t="s">
        <v>245</v>
      </c>
      <c r="I80" s="144">
        <v>1073.3800000000001</v>
      </c>
    </row>
    <row r="81" spans="1:9" s="145" customFormat="1" ht="28.5" customHeight="1">
      <c r="A81" s="138" t="s">
        <v>771</v>
      </c>
      <c r="B81" s="139" t="s">
        <v>772</v>
      </c>
      <c r="C81" s="140" t="s">
        <v>773</v>
      </c>
      <c r="D81" s="140" t="s">
        <v>772</v>
      </c>
      <c r="E81" s="138" t="s">
        <v>506</v>
      </c>
      <c r="F81" s="141" t="s">
        <v>507</v>
      </c>
      <c r="G81" s="142">
        <v>99</v>
      </c>
      <c r="H81" s="143" t="s">
        <v>245</v>
      </c>
      <c r="I81" s="144">
        <v>1515.36</v>
      </c>
    </row>
    <row r="82" spans="1:9" s="145" customFormat="1" ht="28.5" customHeight="1">
      <c r="A82" s="138" t="s">
        <v>774</v>
      </c>
      <c r="B82" s="139" t="s">
        <v>775</v>
      </c>
      <c r="C82" s="140" t="s">
        <v>776</v>
      </c>
      <c r="D82" s="140" t="s">
        <v>777</v>
      </c>
      <c r="E82" s="138" t="s">
        <v>242</v>
      </c>
      <c r="F82" s="141" t="s">
        <v>243</v>
      </c>
      <c r="G82" s="142">
        <v>99</v>
      </c>
      <c r="H82" s="143" t="s">
        <v>245</v>
      </c>
      <c r="I82" s="144">
        <v>18.940000000000001</v>
      </c>
    </row>
    <row r="83" spans="1:9" s="145" customFormat="1" ht="28.5" customHeight="1">
      <c r="A83" s="138" t="s">
        <v>774</v>
      </c>
      <c r="B83" s="139" t="s">
        <v>775</v>
      </c>
      <c r="C83" s="140" t="s">
        <v>778</v>
      </c>
      <c r="D83" s="140" t="s">
        <v>779</v>
      </c>
      <c r="E83" s="138" t="s">
        <v>242</v>
      </c>
      <c r="F83" s="141" t="s">
        <v>243</v>
      </c>
      <c r="G83" s="142">
        <v>99</v>
      </c>
      <c r="H83" s="143" t="s">
        <v>245</v>
      </c>
      <c r="I83" s="144">
        <v>416.72</v>
      </c>
    </row>
    <row r="84" spans="1:9" s="145" customFormat="1" ht="28.5" customHeight="1">
      <c r="A84" s="138" t="s">
        <v>774</v>
      </c>
      <c r="B84" s="139" t="s">
        <v>775</v>
      </c>
      <c r="C84" s="140" t="s">
        <v>778</v>
      </c>
      <c r="D84" s="140" t="s">
        <v>779</v>
      </c>
      <c r="E84" s="138" t="s">
        <v>490</v>
      </c>
      <c r="F84" s="141" t="s">
        <v>491</v>
      </c>
      <c r="G84" s="142">
        <v>99</v>
      </c>
      <c r="H84" s="143" t="s">
        <v>245</v>
      </c>
      <c r="I84" s="144">
        <v>1793.18</v>
      </c>
    </row>
    <row r="85" spans="1:9" s="145" customFormat="1" ht="28.5" customHeight="1">
      <c r="A85" s="138" t="s">
        <v>774</v>
      </c>
      <c r="B85" s="139" t="s">
        <v>775</v>
      </c>
      <c r="C85" s="140" t="s">
        <v>780</v>
      </c>
      <c r="D85" s="140" t="s">
        <v>781</v>
      </c>
      <c r="E85" s="138" t="s">
        <v>242</v>
      </c>
      <c r="F85" s="141" t="s">
        <v>243</v>
      </c>
      <c r="G85" s="142">
        <v>99</v>
      </c>
      <c r="H85" s="143" t="s">
        <v>245</v>
      </c>
      <c r="I85" s="144">
        <v>75.77</v>
      </c>
    </row>
    <row r="86" spans="1:9" s="145" customFormat="1" ht="28.5" customHeight="1">
      <c r="A86" s="138" t="s">
        <v>774</v>
      </c>
      <c r="B86" s="139" t="s">
        <v>775</v>
      </c>
      <c r="C86" s="140" t="s">
        <v>780</v>
      </c>
      <c r="D86" s="140" t="s">
        <v>781</v>
      </c>
      <c r="E86" s="138" t="s">
        <v>506</v>
      </c>
      <c r="F86" s="141" t="s">
        <v>507</v>
      </c>
      <c r="G86" s="142">
        <v>99</v>
      </c>
      <c r="H86" s="143" t="s">
        <v>245</v>
      </c>
      <c r="I86" s="144">
        <v>126.28</v>
      </c>
    </row>
    <row r="87" spans="1:9" s="145" customFormat="1" ht="28.5" customHeight="1">
      <c r="A87" s="138" t="s">
        <v>774</v>
      </c>
      <c r="B87" s="139" t="s">
        <v>775</v>
      </c>
      <c r="C87" s="140" t="s">
        <v>782</v>
      </c>
      <c r="D87" s="140" t="s">
        <v>783</v>
      </c>
      <c r="E87" s="138" t="s">
        <v>242</v>
      </c>
      <c r="F87" s="141" t="s">
        <v>243</v>
      </c>
      <c r="G87" s="142">
        <v>99</v>
      </c>
      <c r="H87" s="143" t="s">
        <v>245</v>
      </c>
      <c r="I87" s="144">
        <v>492.49</v>
      </c>
    </row>
    <row r="88" spans="1:9" s="145" customFormat="1" ht="28.5" customHeight="1">
      <c r="A88" s="138" t="s">
        <v>774</v>
      </c>
      <c r="B88" s="139" t="s">
        <v>775</v>
      </c>
      <c r="C88" s="140" t="s">
        <v>784</v>
      </c>
      <c r="D88" s="140" t="s">
        <v>785</v>
      </c>
      <c r="E88" s="138" t="s">
        <v>242</v>
      </c>
      <c r="F88" s="141" t="s">
        <v>243</v>
      </c>
      <c r="G88" s="142">
        <v>99</v>
      </c>
      <c r="H88" s="143" t="s">
        <v>245</v>
      </c>
      <c r="I88" s="144">
        <v>606.14</v>
      </c>
    </row>
    <row r="89" spans="1:9" s="145" customFormat="1" ht="28.5" customHeight="1">
      <c r="A89" s="138" t="s">
        <v>774</v>
      </c>
      <c r="B89" s="139" t="s">
        <v>775</v>
      </c>
      <c r="C89" s="140" t="s">
        <v>786</v>
      </c>
      <c r="D89" s="140" t="s">
        <v>787</v>
      </c>
      <c r="E89" s="138" t="s">
        <v>242</v>
      </c>
      <c r="F89" s="141" t="s">
        <v>243</v>
      </c>
      <c r="G89" s="142">
        <v>99</v>
      </c>
      <c r="H89" s="143" t="s">
        <v>245</v>
      </c>
      <c r="I89" s="144">
        <v>18.940000000000001</v>
      </c>
    </row>
    <row r="90" spans="1:9" s="145" customFormat="1" ht="28.5" customHeight="1">
      <c r="A90" s="138" t="s">
        <v>774</v>
      </c>
      <c r="B90" s="139" t="s">
        <v>775</v>
      </c>
      <c r="C90" s="140" t="s">
        <v>788</v>
      </c>
      <c r="D90" s="140" t="s">
        <v>789</v>
      </c>
      <c r="E90" s="138" t="s">
        <v>242</v>
      </c>
      <c r="F90" s="141" t="s">
        <v>243</v>
      </c>
      <c r="G90" s="142">
        <v>99</v>
      </c>
      <c r="H90" s="143" t="s">
        <v>245</v>
      </c>
      <c r="I90" s="144">
        <v>757.68</v>
      </c>
    </row>
    <row r="91" spans="1:9" s="145" customFormat="1" ht="28.5" customHeight="1">
      <c r="A91" s="138" t="s">
        <v>774</v>
      </c>
      <c r="B91" s="139" t="s">
        <v>775</v>
      </c>
      <c r="C91" s="140" t="s">
        <v>790</v>
      </c>
      <c r="D91" s="140" t="s">
        <v>791</v>
      </c>
      <c r="E91" s="138" t="s">
        <v>242</v>
      </c>
      <c r="F91" s="141" t="s">
        <v>243</v>
      </c>
      <c r="G91" s="142">
        <v>99</v>
      </c>
      <c r="H91" s="143" t="s">
        <v>245</v>
      </c>
      <c r="I91" s="144">
        <v>18.940000000000001</v>
      </c>
    </row>
    <row r="92" spans="1:9" s="145" customFormat="1" ht="28.5" customHeight="1">
      <c r="A92" s="138" t="s">
        <v>792</v>
      </c>
      <c r="B92" s="139" t="s">
        <v>793</v>
      </c>
      <c r="C92" s="140" t="s">
        <v>794</v>
      </c>
      <c r="D92" s="140" t="s">
        <v>795</v>
      </c>
      <c r="E92" s="138" t="s">
        <v>242</v>
      </c>
      <c r="F92" s="141" t="s">
        <v>243</v>
      </c>
      <c r="G92" s="142">
        <v>99</v>
      </c>
      <c r="H92" s="143" t="s">
        <v>245</v>
      </c>
      <c r="I92" s="144">
        <v>31.57</v>
      </c>
    </row>
    <row r="93" spans="1:9" s="145" customFormat="1" ht="28.5" customHeight="1">
      <c r="A93" s="138" t="s">
        <v>796</v>
      </c>
      <c r="B93" s="139" t="s">
        <v>797</v>
      </c>
      <c r="C93" s="140" t="s">
        <v>798</v>
      </c>
      <c r="D93" s="140" t="s">
        <v>799</v>
      </c>
      <c r="E93" s="138" t="s">
        <v>242</v>
      </c>
      <c r="F93" s="141" t="s">
        <v>243</v>
      </c>
      <c r="G93" s="142">
        <v>99</v>
      </c>
      <c r="H93" s="143" t="s">
        <v>245</v>
      </c>
      <c r="I93" s="144">
        <v>1136.52</v>
      </c>
    </row>
    <row r="94" spans="1:9" s="145" customFormat="1" ht="28.5" customHeight="1">
      <c r="A94" s="138" t="s">
        <v>796</v>
      </c>
      <c r="B94" s="139" t="s">
        <v>797</v>
      </c>
      <c r="C94" s="140" t="s">
        <v>800</v>
      </c>
      <c r="D94" s="140" t="s">
        <v>801</v>
      </c>
      <c r="E94" s="138" t="s">
        <v>242</v>
      </c>
      <c r="F94" s="141" t="s">
        <v>243</v>
      </c>
      <c r="G94" s="142">
        <v>99</v>
      </c>
      <c r="H94" s="143" t="s">
        <v>245</v>
      </c>
      <c r="I94" s="144">
        <v>820.82</v>
      </c>
    </row>
    <row r="95" spans="1:9" s="145" customFormat="1" ht="28.5" customHeight="1">
      <c r="A95" s="138" t="s">
        <v>796</v>
      </c>
      <c r="B95" s="139" t="s">
        <v>797</v>
      </c>
      <c r="C95" s="140" t="s">
        <v>802</v>
      </c>
      <c r="D95" s="140" t="s">
        <v>803</v>
      </c>
      <c r="E95" s="138" t="s">
        <v>242</v>
      </c>
      <c r="F95" s="141" t="s">
        <v>243</v>
      </c>
      <c r="G95" s="142">
        <v>99</v>
      </c>
      <c r="H95" s="143" t="s">
        <v>245</v>
      </c>
      <c r="I95" s="144">
        <v>694.54</v>
      </c>
    </row>
    <row r="96" spans="1:9" s="145" customFormat="1" ht="28.5" customHeight="1">
      <c r="A96" s="138" t="s">
        <v>796</v>
      </c>
      <c r="B96" s="139" t="s">
        <v>797</v>
      </c>
      <c r="C96" s="140" t="s">
        <v>804</v>
      </c>
      <c r="D96" s="140" t="s">
        <v>805</v>
      </c>
      <c r="E96" s="138" t="s">
        <v>242</v>
      </c>
      <c r="F96" s="141" t="s">
        <v>243</v>
      </c>
      <c r="G96" s="142">
        <v>99</v>
      </c>
      <c r="H96" s="143" t="s">
        <v>245</v>
      </c>
      <c r="I96" s="144">
        <v>505.12</v>
      </c>
    </row>
    <row r="97" spans="1:9" s="145" customFormat="1" ht="28.5" customHeight="1">
      <c r="A97" s="138" t="s">
        <v>796</v>
      </c>
      <c r="B97" s="139" t="s">
        <v>797</v>
      </c>
      <c r="C97" s="140" t="s">
        <v>806</v>
      </c>
      <c r="D97" s="140" t="s">
        <v>807</v>
      </c>
      <c r="E97" s="138" t="s">
        <v>506</v>
      </c>
      <c r="F97" s="141" t="s">
        <v>507</v>
      </c>
      <c r="G97" s="142">
        <v>99</v>
      </c>
      <c r="H97" s="143" t="s">
        <v>245</v>
      </c>
      <c r="I97" s="144">
        <v>1515.36</v>
      </c>
    </row>
    <row r="98" spans="1:9" s="145" customFormat="1" ht="28.5" customHeight="1">
      <c r="A98" s="138" t="s">
        <v>796</v>
      </c>
      <c r="B98" s="139" t="s">
        <v>797</v>
      </c>
      <c r="C98" s="140" t="s">
        <v>806</v>
      </c>
      <c r="D98" s="140" t="s">
        <v>807</v>
      </c>
      <c r="E98" s="138" t="s">
        <v>749</v>
      </c>
      <c r="F98" s="141" t="s">
        <v>750</v>
      </c>
      <c r="G98" s="142">
        <v>99</v>
      </c>
      <c r="H98" s="143" t="s">
        <v>245</v>
      </c>
      <c r="I98" s="144">
        <v>1136.52</v>
      </c>
    </row>
    <row r="99" spans="1:9" s="145" customFormat="1" ht="28.5" customHeight="1">
      <c r="A99" s="138" t="s">
        <v>796</v>
      </c>
      <c r="B99" s="139" t="s">
        <v>797</v>
      </c>
      <c r="C99" s="140" t="s">
        <v>808</v>
      </c>
      <c r="D99" s="140" t="s">
        <v>809</v>
      </c>
      <c r="E99" s="138" t="s">
        <v>242</v>
      </c>
      <c r="F99" s="141" t="s">
        <v>243</v>
      </c>
      <c r="G99" s="142">
        <v>99</v>
      </c>
      <c r="H99" s="143" t="s">
        <v>245</v>
      </c>
      <c r="I99" s="144">
        <v>1262.8</v>
      </c>
    </row>
    <row r="100" spans="1:9" s="145" customFormat="1" ht="28.5" customHeight="1">
      <c r="A100" s="138" t="s">
        <v>796</v>
      </c>
      <c r="B100" s="139" t="s">
        <v>797</v>
      </c>
      <c r="C100" s="140" t="s">
        <v>810</v>
      </c>
      <c r="D100" s="140" t="s">
        <v>811</v>
      </c>
      <c r="E100" s="138" t="s">
        <v>242</v>
      </c>
      <c r="F100" s="141" t="s">
        <v>812</v>
      </c>
      <c r="G100" s="142">
        <v>99</v>
      </c>
      <c r="H100" s="143" t="s">
        <v>245</v>
      </c>
      <c r="I100" s="144">
        <v>1262.8</v>
      </c>
    </row>
    <row r="101" spans="1:9" s="145" customFormat="1" ht="28.5" customHeight="1">
      <c r="A101" s="138" t="s">
        <v>796</v>
      </c>
      <c r="B101" s="139" t="s">
        <v>797</v>
      </c>
      <c r="C101" s="140" t="s">
        <v>813</v>
      </c>
      <c r="D101" s="140" t="s">
        <v>814</v>
      </c>
      <c r="E101" s="138" t="s">
        <v>242</v>
      </c>
      <c r="F101" s="141" t="s">
        <v>243</v>
      </c>
      <c r="G101" s="142">
        <v>99</v>
      </c>
      <c r="H101" s="143" t="s">
        <v>245</v>
      </c>
      <c r="I101" s="144">
        <v>1010.24</v>
      </c>
    </row>
    <row r="102" spans="1:9" s="145" customFormat="1" ht="28.5" customHeight="1">
      <c r="A102" s="138" t="s">
        <v>796</v>
      </c>
      <c r="B102" s="139" t="s">
        <v>797</v>
      </c>
      <c r="C102" s="140" t="s">
        <v>813</v>
      </c>
      <c r="D102" s="140" t="s">
        <v>814</v>
      </c>
      <c r="E102" s="138" t="s">
        <v>506</v>
      </c>
      <c r="F102" s="141" t="s">
        <v>507</v>
      </c>
      <c r="G102" s="142">
        <v>99</v>
      </c>
      <c r="H102" s="143" t="s">
        <v>245</v>
      </c>
      <c r="I102" s="144">
        <v>1136.52</v>
      </c>
    </row>
    <row r="103" spans="1:9" s="145" customFormat="1" ht="28.5" customHeight="1">
      <c r="A103" s="138" t="s">
        <v>796</v>
      </c>
      <c r="B103" s="139" t="s">
        <v>797</v>
      </c>
      <c r="C103" s="140" t="s">
        <v>815</v>
      </c>
      <c r="D103" s="140" t="s">
        <v>814</v>
      </c>
      <c r="E103" s="138" t="s">
        <v>769</v>
      </c>
      <c r="F103" s="141" t="s">
        <v>770</v>
      </c>
      <c r="G103" s="142">
        <v>99</v>
      </c>
      <c r="H103" s="143" t="s">
        <v>245</v>
      </c>
      <c r="I103" s="144">
        <v>1767.92</v>
      </c>
    </row>
    <row r="104" spans="1:9" s="145" customFormat="1" ht="28.5" customHeight="1">
      <c r="A104" s="138" t="s">
        <v>796</v>
      </c>
      <c r="B104" s="139" t="s">
        <v>797</v>
      </c>
      <c r="C104" s="140" t="s">
        <v>816</v>
      </c>
      <c r="D104" s="140" t="s">
        <v>817</v>
      </c>
      <c r="E104" s="138" t="s">
        <v>242</v>
      </c>
      <c r="F104" s="141" t="s">
        <v>243</v>
      </c>
      <c r="G104" s="142">
        <v>99</v>
      </c>
      <c r="H104" s="143" t="s">
        <v>245</v>
      </c>
      <c r="I104" s="144">
        <v>1073.3800000000001</v>
      </c>
    </row>
    <row r="105" spans="1:9" s="145" customFormat="1" ht="28.5" customHeight="1">
      <c r="A105" s="138" t="s">
        <v>818</v>
      </c>
      <c r="B105" s="139" t="s">
        <v>819</v>
      </c>
      <c r="C105" s="140" t="s">
        <v>820</v>
      </c>
      <c r="D105" s="140" t="s">
        <v>821</v>
      </c>
      <c r="E105" s="138" t="s">
        <v>242</v>
      </c>
      <c r="F105" s="141" t="s">
        <v>243</v>
      </c>
      <c r="G105" s="142">
        <v>99</v>
      </c>
      <c r="H105" s="143" t="s">
        <v>245</v>
      </c>
      <c r="I105" s="144">
        <v>252.56</v>
      </c>
    </row>
    <row r="106" spans="1:9" s="145" customFormat="1" ht="28.5" customHeight="1">
      <c r="A106" s="162" t="s">
        <v>264</v>
      </c>
      <c r="B106" s="162" t="s">
        <v>265</v>
      </c>
      <c r="C106" s="163"/>
      <c r="D106" s="163"/>
      <c r="E106" s="163"/>
      <c r="F106" s="163"/>
      <c r="G106" s="163"/>
      <c r="H106" s="163"/>
      <c r="I106" s="164"/>
    </row>
    <row r="107" spans="1:9" s="145" customFormat="1" ht="28.5" customHeight="1">
      <c r="A107" s="138" t="s">
        <v>822</v>
      </c>
      <c r="B107" s="139" t="s">
        <v>823</v>
      </c>
      <c r="C107" s="140" t="s">
        <v>824</v>
      </c>
      <c r="D107" s="140" t="s">
        <v>825</v>
      </c>
      <c r="E107" s="138" t="s">
        <v>242</v>
      </c>
      <c r="F107" s="141" t="s">
        <v>243</v>
      </c>
      <c r="G107" s="142">
        <v>99</v>
      </c>
      <c r="H107" s="143" t="s">
        <v>245</v>
      </c>
      <c r="I107" s="144">
        <v>233.46</v>
      </c>
    </row>
    <row r="108" spans="1:9" s="145" customFormat="1" ht="28.5" customHeight="1">
      <c r="A108" s="162">
        <v>9020000</v>
      </c>
      <c r="B108" s="162" t="s">
        <v>826</v>
      </c>
      <c r="C108" s="163"/>
      <c r="D108" s="163"/>
      <c r="E108" s="163"/>
      <c r="F108" s="163"/>
      <c r="G108" s="163"/>
      <c r="H108" s="163"/>
      <c r="I108" s="164"/>
    </row>
    <row r="109" spans="1:9" s="145" customFormat="1" ht="28.5" customHeight="1">
      <c r="A109" s="138">
        <v>9020000</v>
      </c>
      <c r="B109" s="139" t="s">
        <v>827</v>
      </c>
      <c r="C109" s="140" t="s">
        <v>828</v>
      </c>
      <c r="D109" s="140" t="s">
        <v>829</v>
      </c>
      <c r="E109" s="138" t="s">
        <v>242</v>
      </c>
      <c r="F109" s="141" t="s">
        <v>243</v>
      </c>
      <c r="G109" s="142">
        <v>99</v>
      </c>
      <c r="H109" s="143" t="s">
        <v>245</v>
      </c>
      <c r="I109" s="144">
        <v>933.84</v>
      </c>
    </row>
    <row r="110" spans="1:9" s="145" customFormat="1" ht="28.5" customHeight="1">
      <c r="A110" s="162" t="s">
        <v>293</v>
      </c>
      <c r="B110" s="162" t="s">
        <v>294</v>
      </c>
      <c r="C110" s="163"/>
      <c r="D110" s="163"/>
      <c r="E110" s="163"/>
      <c r="F110" s="163"/>
      <c r="G110" s="163"/>
      <c r="H110" s="163"/>
      <c r="I110" s="164"/>
    </row>
    <row r="111" spans="1:9" s="145" customFormat="1" ht="28.5" customHeight="1">
      <c r="A111" s="138" t="s">
        <v>830</v>
      </c>
      <c r="B111" s="139" t="s">
        <v>831</v>
      </c>
      <c r="C111" s="140" t="s">
        <v>832</v>
      </c>
      <c r="D111" s="140" t="s">
        <v>831</v>
      </c>
      <c r="E111" s="138">
        <v>401</v>
      </c>
      <c r="F111" s="141" t="s">
        <v>833</v>
      </c>
      <c r="G111" s="142" t="s">
        <v>285</v>
      </c>
      <c r="H111" s="143" t="s">
        <v>245</v>
      </c>
      <c r="I111" s="144">
        <v>681.61</v>
      </c>
    </row>
    <row r="112" spans="1:9" s="145" customFormat="1" ht="28.5" customHeight="1">
      <c r="A112" s="138" t="s">
        <v>830</v>
      </c>
      <c r="B112" s="139" t="s">
        <v>831</v>
      </c>
      <c r="C112" s="140" t="s">
        <v>834</v>
      </c>
      <c r="D112" s="140" t="s">
        <v>835</v>
      </c>
      <c r="E112" s="138">
        <v>401</v>
      </c>
      <c r="F112" s="141" t="s">
        <v>833</v>
      </c>
      <c r="G112" s="142" t="s">
        <v>244</v>
      </c>
      <c r="H112" s="143" t="s">
        <v>245</v>
      </c>
      <c r="I112" s="144">
        <v>271.22000000000003</v>
      </c>
    </row>
    <row r="113" spans="1:9" s="145" customFormat="1" ht="28.5" customHeight="1">
      <c r="A113" s="138" t="s">
        <v>830</v>
      </c>
      <c r="B113" s="139" t="s">
        <v>831</v>
      </c>
      <c r="C113" s="140" t="s">
        <v>836</v>
      </c>
      <c r="D113" s="140" t="s">
        <v>837</v>
      </c>
      <c r="E113" s="138">
        <v>401</v>
      </c>
      <c r="F113" s="141" t="s">
        <v>833</v>
      </c>
      <c r="G113" s="142">
        <v>99</v>
      </c>
      <c r="H113" s="143" t="s">
        <v>245</v>
      </c>
      <c r="I113" s="144">
        <v>271.22000000000003</v>
      </c>
    </row>
    <row r="114" spans="1:9" s="145" customFormat="1" ht="28.5" customHeight="1">
      <c r="A114" s="138" t="s">
        <v>830</v>
      </c>
      <c r="B114" s="139" t="s">
        <v>831</v>
      </c>
      <c r="C114" s="140" t="s">
        <v>832</v>
      </c>
      <c r="D114" s="140" t="s">
        <v>831</v>
      </c>
      <c r="E114" s="138">
        <v>402</v>
      </c>
      <c r="F114" s="141" t="s">
        <v>838</v>
      </c>
      <c r="G114" s="142" t="s">
        <v>839</v>
      </c>
      <c r="H114" s="143" t="s">
        <v>245</v>
      </c>
      <c r="I114" s="144">
        <v>472.72</v>
      </c>
    </row>
    <row r="115" spans="1:9" s="145" customFormat="1" ht="28.5" customHeight="1">
      <c r="A115" s="138" t="s">
        <v>830</v>
      </c>
      <c r="B115" s="139" t="s">
        <v>831</v>
      </c>
      <c r="C115" s="140" t="s">
        <v>834</v>
      </c>
      <c r="D115" s="140" t="s">
        <v>835</v>
      </c>
      <c r="E115" s="138">
        <v>402</v>
      </c>
      <c r="F115" s="141" t="s">
        <v>838</v>
      </c>
      <c r="G115" s="142" t="s">
        <v>244</v>
      </c>
      <c r="H115" s="143" t="s">
        <v>245</v>
      </c>
      <c r="I115" s="144">
        <v>216.34</v>
      </c>
    </row>
    <row r="116" spans="1:9" s="145" customFormat="1" ht="28.5" customHeight="1">
      <c r="A116" s="138" t="s">
        <v>830</v>
      </c>
      <c r="B116" s="139" t="s">
        <v>831</v>
      </c>
      <c r="C116" s="140" t="s">
        <v>836</v>
      </c>
      <c r="D116" s="140" t="s">
        <v>837</v>
      </c>
      <c r="E116" s="138">
        <v>402</v>
      </c>
      <c r="F116" s="141" t="s">
        <v>838</v>
      </c>
      <c r="G116" s="142">
        <v>99</v>
      </c>
      <c r="H116" s="143" t="s">
        <v>245</v>
      </c>
      <c r="I116" s="144">
        <v>216.34</v>
      </c>
    </row>
    <row r="117" spans="1:9" s="145" customFormat="1" ht="28.5" customHeight="1">
      <c r="A117" s="138" t="s">
        <v>830</v>
      </c>
      <c r="B117" s="139" t="s">
        <v>831</v>
      </c>
      <c r="C117" s="140" t="s">
        <v>840</v>
      </c>
      <c r="D117" s="140" t="s">
        <v>841</v>
      </c>
      <c r="E117" s="138" t="s">
        <v>242</v>
      </c>
      <c r="F117" s="141" t="s">
        <v>243</v>
      </c>
      <c r="G117" s="142">
        <v>99</v>
      </c>
      <c r="H117" s="143" t="s">
        <v>245</v>
      </c>
      <c r="I117" s="144">
        <v>344.97</v>
      </c>
    </row>
    <row r="118" spans="1:9" s="145" customFormat="1" ht="28.5" customHeight="1">
      <c r="A118" s="138" t="s">
        <v>830</v>
      </c>
      <c r="B118" s="139" t="s">
        <v>831</v>
      </c>
      <c r="C118" s="140" t="s">
        <v>842</v>
      </c>
      <c r="D118" s="140" t="s">
        <v>843</v>
      </c>
      <c r="E118" s="138" t="s">
        <v>242</v>
      </c>
      <c r="F118" s="141" t="s">
        <v>243</v>
      </c>
      <c r="G118" s="142">
        <v>99</v>
      </c>
      <c r="H118" s="143" t="s">
        <v>245</v>
      </c>
      <c r="I118" s="144">
        <v>1034.9100000000001</v>
      </c>
    </row>
    <row r="119" spans="1:9" s="145" customFormat="1" ht="28.5" customHeight="1">
      <c r="A119" s="138" t="s">
        <v>830</v>
      </c>
      <c r="B119" s="139" t="s">
        <v>831</v>
      </c>
      <c r="C119" s="140" t="s">
        <v>844</v>
      </c>
      <c r="D119" s="140" t="s">
        <v>845</v>
      </c>
      <c r="E119" s="138" t="s">
        <v>242</v>
      </c>
      <c r="F119" s="141" t="s">
        <v>243</v>
      </c>
      <c r="G119" s="142">
        <v>99</v>
      </c>
      <c r="H119" s="143" t="s">
        <v>245</v>
      </c>
      <c r="I119" s="144">
        <v>919.92</v>
      </c>
    </row>
    <row r="120" spans="1:9" s="145" customFormat="1" ht="28.5" customHeight="1">
      <c r="A120" s="138" t="s">
        <v>830</v>
      </c>
      <c r="B120" s="139" t="s">
        <v>831</v>
      </c>
      <c r="C120" s="140" t="s">
        <v>846</v>
      </c>
      <c r="D120" s="140" t="s">
        <v>845</v>
      </c>
      <c r="E120" s="138" t="s">
        <v>506</v>
      </c>
      <c r="F120" s="141" t="s">
        <v>507</v>
      </c>
      <c r="G120" s="142">
        <v>99</v>
      </c>
      <c r="H120" s="143" t="s">
        <v>245</v>
      </c>
      <c r="I120" s="144">
        <v>1034.9100000000001</v>
      </c>
    </row>
    <row r="121" spans="1:9" s="145" customFormat="1" ht="28.5" customHeight="1">
      <c r="A121" s="138" t="s">
        <v>830</v>
      </c>
      <c r="B121" s="139" t="s">
        <v>831</v>
      </c>
      <c r="C121" s="140" t="s">
        <v>847</v>
      </c>
      <c r="D121" s="140" t="s">
        <v>848</v>
      </c>
      <c r="E121" s="138" t="s">
        <v>242</v>
      </c>
      <c r="F121" s="141" t="s">
        <v>243</v>
      </c>
      <c r="G121" s="142">
        <v>99</v>
      </c>
      <c r="H121" s="143" t="s">
        <v>245</v>
      </c>
      <c r="I121" s="144">
        <v>574.95000000000005</v>
      </c>
    </row>
    <row r="122" spans="1:9" s="145" customFormat="1" ht="28.5" customHeight="1">
      <c r="A122" s="138" t="s">
        <v>830</v>
      </c>
      <c r="B122" s="139" t="s">
        <v>831</v>
      </c>
      <c r="C122" s="140" t="s">
        <v>847</v>
      </c>
      <c r="D122" s="140" t="s">
        <v>848</v>
      </c>
      <c r="E122" s="138" t="s">
        <v>506</v>
      </c>
      <c r="F122" s="141" t="s">
        <v>507</v>
      </c>
      <c r="G122" s="142">
        <v>99</v>
      </c>
      <c r="H122" s="143" t="s">
        <v>245</v>
      </c>
      <c r="I122" s="144">
        <v>1034.9100000000001</v>
      </c>
    </row>
    <row r="123" spans="1:9" s="145" customFormat="1" ht="28.5" customHeight="1">
      <c r="A123" s="138" t="s">
        <v>849</v>
      </c>
      <c r="B123" s="139" t="s">
        <v>850</v>
      </c>
      <c r="C123" s="140" t="s">
        <v>851</v>
      </c>
      <c r="D123" s="140" t="s">
        <v>852</v>
      </c>
      <c r="E123" s="138" t="s">
        <v>242</v>
      </c>
      <c r="F123" s="141" t="s">
        <v>243</v>
      </c>
      <c r="G123" s="142">
        <v>99</v>
      </c>
      <c r="H123" s="143" t="s">
        <v>245</v>
      </c>
      <c r="I123" s="144">
        <v>114.99</v>
      </c>
    </row>
    <row r="124" spans="1:9" s="145" customFormat="1" ht="28.5" customHeight="1">
      <c r="A124" s="138" t="s">
        <v>849</v>
      </c>
      <c r="B124" s="139" t="s">
        <v>850</v>
      </c>
      <c r="C124" s="140" t="s">
        <v>851</v>
      </c>
      <c r="D124" s="140" t="s">
        <v>852</v>
      </c>
      <c r="E124" s="138" t="s">
        <v>490</v>
      </c>
      <c r="F124" s="141" t="s">
        <v>491</v>
      </c>
      <c r="G124" s="142">
        <v>99</v>
      </c>
      <c r="H124" s="143" t="s">
        <v>245</v>
      </c>
      <c r="I124" s="144">
        <v>229.98</v>
      </c>
    </row>
    <row r="125" spans="1:9" s="145" customFormat="1" ht="28.5" customHeight="1">
      <c r="A125" s="138" t="s">
        <v>849</v>
      </c>
      <c r="B125" s="139" t="s">
        <v>850</v>
      </c>
      <c r="C125" s="140" t="s">
        <v>853</v>
      </c>
      <c r="D125" s="140" t="s">
        <v>854</v>
      </c>
      <c r="E125" s="138" t="s">
        <v>242</v>
      </c>
      <c r="F125" s="141" t="s">
        <v>243</v>
      </c>
      <c r="G125" s="142">
        <v>99</v>
      </c>
      <c r="H125" s="143" t="s">
        <v>245</v>
      </c>
      <c r="I125" s="144">
        <v>1034.9100000000001</v>
      </c>
    </row>
    <row r="126" spans="1:9" s="145" customFormat="1" ht="28.5" customHeight="1">
      <c r="A126" s="138" t="s">
        <v>849</v>
      </c>
      <c r="B126" s="139" t="s">
        <v>850</v>
      </c>
      <c r="C126" s="140" t="s">
        <v>855</v>
      </c>
      <c r="D126" s="140" t="s">
        <v>856</v>
      </c>
      <c r="E126" s="138" t="s">
        <v>242</v>
      </c>
      <c r="F126" s="141" t="s">
        <v>243</v>
      </c>
      <c r="G126" s="142">
        <v>99</v>
      </c>
      <c r="H126" s="143" t="s">
        <v>245</v>
      </c>
      <c r="I126" s="144">
        <v>689.94</v>
      </c>
    </row>
    <row r="127" spans="1:9" s="145" customFormat="1" ht="28.5" customHeight="1">
      <c r="A127" s="138" t="s">
        <v>849</v>
      </c>
      <c r="B127" s="139" t="s">
        <v>850</v>
      </c>
      <c r="C127" s="140" t="s">
        <v>855</v>
      </c>
      <c r="D127" s="140" t="s">
        <v>856</v>
      </c>
      <c r="E127" s="138" t="s">
        <v>490</v>
      </c>
      <c r="F127" s="141" t="s">
        <v>491</v>
      </c>
      <c r="G127" s="142">
        <v>99</v>
      </c>
      <c r="H127" s="143" t="s">
        <v>245</v>
      </c>
      <c r="I127" s="144">
        <v>1034.9100000000001</v>
      </c>
    </row>
    <row r="128" spans="1:9" s="145" customFormat="1" ht="28.5" customHeight="1">
      <c r="A128" s="138" t="s">
        <v>849</v>
      </c>
      <c r="B128" s="139" t="s">
        <v>850</v>
      </c>
      <c r="C128" s="140" t="s">
        <v>857</v>
      </c>
      <c r="D128" s="140" t="s">
        <v>858</v>
      </c>
      <c r="E128" s="138" t="s">
        <v>242</v>
      </c>
      <c r="F128" s="141" t="s">
        <v>243</v>
      </c>
      <c r="G128" s="142">
        <v>99</v>
      </c>
      <c r="H128" s="143" t="s">
        <v>245</v>
      </c>
      <c r="I128" s="144">
        <v>689.94</v>
      </c>
    </row>
    <row r="129" spans="1:9" s="145" customFormat="1" ht="28.5" customHeight="1">
      <c r="A129" s="138" t="s">
        <v>849</v>
      </c>
      <c r="B129" s="139" t="s">
        <v>850</v>
      </c>
      <c r="C129" s="140" t="s">
        <v>857</v>
      </c>
      <c r="D129" s="140" t="s">
        <v>858</v>
      </c>
      <c r="E129" s="138" t="s">
        <v>490</v>
      </c>
      <c r="F129" s="141" t="s">
        <v>491</v>
      </c>
      <c r="G129" s="142">
        <v>99</v>
      </c>
      <c r="H129" s="143" t="s">
        <v>245</v>
      </c>
      <c r="I129" s="144">
        <v>1034.9100000000001</v>
      </c>
    </row>
    <row r="130" spans="1:9" s="145" customFormat="1" ht="28.5" customHeight="1">
      <c r="A130" s="138" t="s">
        <v>849</v>
      </c>
      <c r="B130" s="139" t="s">
        <v>850</v>
      </c>
      <c r="C130" s="140" t="s">
        <v>859</v>
      </c>
      <c r="D130" s="140" t="s">
        <v>860</v>
      </c>
      <c r="E130" s="138" t="s">
        <v>242</v>
      </c>
      <c r="F130" s="141" t="s">
        <v>243</v>
      </c>
      <c r="G130" s="142">
        <v>99</v>
      </c>
      <c r="H130" s="143" t="s">
        <v>245</v>
      </c>
      <c r="I130" s="144">
        <v>689.94</v>
      </c>
    </row>
    <row r="131" spans="1:9" s="145" customFormat="1" ht="28.5" customHeight="1">
      <c r="A131" s="138" t="s">
        <v>849</v>
      </c>
      <c r="B131" s="139" t="s">
        <v>850</v>
      </c>
      <c r="C131" s="140" t="s">
        <v>859</v>
      </c>
      <c r="D131" s="140" t="s">
        <v>860</v>
      </c>
      <c r="E131" s="138" t="s">
        <v>490</v>
      </c>
      <c r="F131" s="141" t="s">
        <v>491</v>
      </c>
      <c r="G131" s="142">
        <v>99</v>
      </c>
      <c r="H131" s="143" t="s">
        <v>245</v>
      </c>
      <c r="I131" s="144">
        <v>1034.9100000000001</v>
      </c>
    </row>
    <row r="132" spans="1:9" s="145" customFormat="1" ht="28.5" customHeight="1">
      <c r="A132" s="138" t="s">
        <v>861</v>
      </c>
      <c r="B132" s="139" t="s">
        <v>862</v>
      </c>
      <c r="C132" s="140" t="s">
        <v>863</v>
      </c>
      <c r="D132" s="140" t="s">
        <v>864</v>
      </c>
      <c r="E132" s="138" t="s">
        <v>242</v>
      </c>
      <c r="F132" s="141" t="s">
        <v>243</v>
      </c>
      <c r="G132" s="142">
        <v>99</v>
      </c>
      <c r="H132" s="143" t="s">
        <v>245</v>
      </c>
      <c r="I132" s="144">
        <v>229.98</v>
      </c>
    </row>
    <row r="133" spans="1:9" s="145" customFormat="1" ht="28.5" customHeight="1">
      <c r="A133" s="138" t="s">
        <v>861</v>
      </c>
      <c r="B133" s="139" t="s">
        <v>862</v>
      </c>
      <c r="C133" s="140" t="s">
        <v>865</v>
      </c>
      <c r="D133" s="140" t="s">
        <v>866</v>
      </c>
      <c r="E133" s="138" t="s">
        <v>242</v>
      </c>
      <c r="F133" s="141" t="s">
        <v>243</v>
      </c>
      <c r="G133" s="142">
        <v>99</v>
      </c>
      <c r="H133" s="143" t="s">
        <v>245</v>
      </c>
      <c r="I133" s="144">
        <v>229.98</v>
      </c>
    </row>
    <row r="134" spans="1:9" s="145" customFormat="1" ht="28.5" customHeight="1">
      <c r="A134" s="138" t="s">
        <v>861</v>
      </c>
      <c r="B134" s="139" t="s">
        <v>862</v>
      </c>
      <c r="C134" s="140" t="s">
        <v>867</v>
      </c>
      <c r="D134" s="140" t="s">
        <v>868</v>
      </c>
      <c r="E134" s="138" t="s">
        <v>242</v>
      </c>
      <c r="F134" s="141" t="s">
        <v>243</v>
      </c>
      <c r="G134" s="142">
        <v>99</v>
      </c>
      <c r="H134" s="143" t="s">
        <v>245</v>
      </c>
      <c r="I134" s="144">
        <v>229.98</v>
      </c>
    </row>
    <row r="135" spans="1:9" s="145" customFormat="1" ht="28.5" customHeight="1">
      <c r="A135" s="138" t="s">
        <v>861</v>
      </c>
      <c r="B135" s="139" t="s">
        <v>862</v>
      </c>
      <c r="C135" s="140" t="s">
        <v>869</v>
      </c>
      <c r="D135" s="140" t="s">
        <v>870</v>
      </c>
      <c r="E135" s="138" t="s">
        <v>242</v>
      </c>
      <c r="F135" s="141" t="s">
        <v>243</v>
      </c>
      <c r="G135" s="142">
        <v>99</v>
      </c>
      <c r="H135" s="143" t="s">
        <v>245</v>
      </c>
      <c r="I135" s="144">
        <v>229.98</v>
      </c>
    </row>
    <row r="136" spans="1:9" s="145" customFormat="1" ht="28.5" customHeight="1">
      <c r="A136" s="138" t="s">
        <v>861</v>
      </c>
      <c r="B136" s="139" t="s">
        <v>862</v>
      </c>
      <c r="C136" s="140" t="s">
        <v>871</v>
      </c>
      <c r="D136" s="140" t="s">
        <v>872</v>
      </c>
      <c r="E136" s="138" t="s">
        <v>242</v>
      </c>
      <c r="F136" s="141" t="s">
        <v>243</v>
      </c>
      <c r="G136" s="142">
        <v>99</v>
      </c>
      <c r="H136" s="143" t="s">
        <v>245</v>
      </c>
      <c r="I136" s="144">
        <v>229.98</v>
      </c>
    </row>
    <row r="137" spans="1:9" s="145" customFormat="1" ht="28.5" customHeight="1">
      <c r="A137" s="138" t="s">
        <v>861</v>
      </c>
      <c r="B137" s="139" t="s">
        <v>862</v>
      </c>
      <c r="C137" s="140" t="s">
        <v>873</v>
      </c>
      <c r="D137" s="140" t="s">
        <v>874</v>
      </c>
      <c r="E137" s="138" t="s">
        <v>242</v>
      </c>
      <c r="F137" s="141" t="s">
        <v>243</v>
      </c>
      <c r="G137" s="142">
        <v>99</v>
      </c>
      <c r="H137" s="143" t="s">
        <v>245</v>
      </c>
      <c r="I137" s="144">
        <v>344.97</v>
      </c>
    </row>
    <row r="138" spans="1:9" s="145" customFormat="1" ht="28.5" customHeight="1">
      <c r="A138" s="138" t="s">
        <v>861</v>
      </c>
      <c r="B138" s="139" t="s">
        <v>862</v>
      </c>
      <c r="C138" s="140" t="s">
        <v>875</v>
      </c>
      <c r="D138" s="140" t="s">
        <v>876</v>
      </c>
      <c r="E138" s="138" t="s">
        <v>242</v>
      </c>
      <c r="F138" s="141" t="s">
        <v>243</v>
      </c>
      <c r="G138" s="142">
        <v>99</v>
      </c>
      <c r="H138" s="143" t="s">
        <v>245</v>
      </c>
      <c r="I138" s="144">
        <v>344.97</v>
      </c>
    </row>
    <row r="139" spans="1:9" s="145" customFormat="1" ht="28.5" customHeight="1">
      <c r="A139" s="138" t="s">
        <v>861</v>
      </c>
      <c r="B139" s="139" t="s">
        <v>862</v>
      </c>
      <c r="C139" s="140" t="s">
        <v>875</v>
      </c>
      <c r="D139" s="140" t="s">
        <v>876</v>
      </c>
      <c r="E139" s="138" t="s">
        <v>490</v>
      </c>
      <c r="F139" s="141" t="s">
        <v>491</v>
      </c>
      <c r="G139" s="142">
        <v>99</v>
      </c>
      <c r="H139" s="143" t="s">
        <v>245</v>
      </c>
      <c r="I139" s="144">
        <v>229.98</v>
      </c>
    </row>
    <row r="140" spans="1:9" s="145" customFormat="1" ht="28.5" customHeight="1">
      <c r="A140" s="138" t="s">
        <v>861</v>
      </c>
      <c r="B140" s="139" t="s">
        <v>862</v>
      </c>
      <c r="C140" s="140" t="s">
        <v>877</v>
      </c>
      <c r="D140" s="140" t="s">
        <v>878</v>
      </c>
      <c r="E140" s="138" t="s">
        <v>242</v>
      </c>
      <c r="F140" s="141" t="s">
        <v>243</v>
      </c>
      <c r="G140" s="142">
        <v>99</v>
      </c>
      <c r="H140" s="143" t="s">
        <v>245</v>
      </c>
      <c r="I140" s="144">
        <v>344.97</v>
      </c>
    </row>
    <row r="141" spans="1:9" s="145" customFormat="1" ht="28.5" customHeight="1">
      <c r="A141" s="138" t="s">
        <v>861</v>
      </c>
      <c r="B141" s="139" t="s">
        <v>862</v>
      </c>
      <c r="C141" s="140" t="s">
        <v>879</v>
      </c>
      <c r="D141" s="140" t="s">
        <v>880</v>
      </c>
      <c r="E141" s="138" t="s">
        <v>242</v>
      </c>
      <c r="F141" s="141" t="s">
        <v>243</v>
      </c>
      <c r="G141" s="142">
        <v>99</v>
      </c>
      <c r="H141" s="143" t="s">
        <v>245</v>
      </c>
      <c r="I141" s="144">
        <v>344.97</v>
      </c>
    </row>
    <row r="142" spans="1:9" s="145" customFormat="1" ht="28.5" customHeight="1">
      <c r="A142" s="138" t="s">
        <v>861</v>
      </c>
      <c r="B142" s="139" t="s">
        <v>862</v>
      </c>
      <c r="C142" s="140" t="s">
        <v>881</v>
      </c>
      <c r="D142" s="140" t="s">
        <v>882</v>
      </c>
      <c r="E142" s="138" t="s">
        <v>242</v>
      </c>
      <c r="F142" s="141" t="s">
        <v>243</v>
      </c>
      <c r="G142" s="142">
        <v>99</v>
      </c>
      <c r="H142" s="143" t="s">
        <v>245</v>
      </c>
      <c r="I142" s="144">
        <v>344.97</v>
      </c>
    </row>
    <row r="143" spans="1:9" s="145" customFormat="1" ht="28.5" customHeight="1">
      <c r="A143" s="138" t="s">
        <v>861</v>
      </c>
      <c r="B143" s="139" t="s">
        <v>862</v>
      </c>
      <c r="C143" s="140" t="s">
        <v>883</v>
      </c>
      <c r="D143" s="140" t="s">
        <v>884</v>
      </c>
      <c r="E143" s="138" t="s">
        <v>242</v>
      </c>
      <c r="F143" s="141" t="s">
        <v>243</v>
      </c>
      <c r="G143" s="142">
        <v>99</v>
      </c>
      <c r="H143" s="143" t="s">
        <v>245</v>
      </c>
      <c r="I143" s="144">
        <v>344.97</v>
      </c>
    </row>
    <row r="144" spans="1:9" s="145" customFormat="1" ht="28.5" customHeight="1">
      <c r="A144" s="138" t="s">
        <v>861</v>
      </c>
      <c r="B144" s="139" t="s">
        <v>862</v>
      </c>
      <c r="C144" s="140" t="s">
        <v>885</v>
      </c>
      <c r="D144" s="140" t="s">
        <v>886</v>
      </c>
      <c r="E144" s="138" t="s">
        <v>242</v>
      </c>
      <c r="F144" s="141" t="s">
        <v>243</v>
      </c>
      <c r="G144" s="142">
        <v>99</v>
      </c>
      <c r="H144" s="143" t="s">
        <v>245</v>
      </c>
      <c r="I144" s="144">
        <v>344.97</v>
      </c>
    </row>
    <row r="145" spans="1:9" s="145" customFormat="1" ht="28.5" customHeight="1">
      <c r="A145" s="138" t="s">
        <v>861</v>
      </c>
      <c r="B145" s="139" t="s">
        <v>862</v>
      </c>
      <c r="C145" s="140" t="s">
        <v>887</v>
      </c>
      <c r="D145" s="140" t="s">
        <v>888</v>
      </c>
      <c r="E145" s="138" t="s">
        <v>242</v>
      </c>
      <c r="F145" s="141" t="s">
        <v>243</v>
      </c>
      <c r="G145" s="142">
        <v>99</v>
      </c>
      <c r="H145" s="143" t="s">
        <v>245</v>
      </c>
      <c r="I145" s="144">
        <v>344.97</v>
      </c>
    </row>
    <row r="146" spans="1:9" s="145" customFormat="1" ht="28.5" customHeight="1">
      <c r="A146" s="138" t="s">
        <v>861</v>
      </c>
      <c r="B146" s="139" t="s">
        <v>862</v>
      </c>
      <c r="C146" s="140" t="s">
        <v>889</v>
      </c>
      <c r="D146" s="140" t="s">
        <v>890</v>
      </c>
      <c r="E146" s="138" t="s">
        <v>242</v>
      </c>
      <c r="F146" s="141" t="s">
        <v>243</v>
      </c>
      <c r="G146" s="142">
        <v>99</v>
      </c>
      <c r="H146" s="143" t="s">
        <v>245</v>
      </c>
      <c r="I146" s="144">
        <v>344.97</v>
      </c>
    </row>
    <row r="147" spans="1:9" s="145" customFormat="1" ht="28.5" customHeight="1">
      <c r="A147" s="138" t="s">
        <v>861</v>
      </c>
      <c r="B147" s="139" t="s">
        <v>862</v>
      </c>
      <c r="C147" s="140" t="s">
        <v>891</v>
      </c>
      <c r="D147" s="140" t="s">
        <v>892</v>
      </c>
      <c r="E147" s="138" t="s">
        <v>242</v>
      </c>
      <c r="F147" s="141" t="s">
        <v>243</v>
      </c>
      <c r="G147" s="142">
        <v>99</v>
      </c>
      <c r="H147" s="143" t="s">
        <v>245</v>
      </c>
      <c r="I147" s="144">
        <v>459.96</v>
      </c>
    </row>
    <row r="148" spans="1:9" s="145" customFormat="1" ht="28.5" customHeight="1">
      <c r="A148" s="138" t="s">
        <v>861</v>
      </c>
      <c r="B148" s="139" t="s">
        <v>862</v>
      </c>
      <c r="C148" s="140" t="s">
        <v>893</v>
      </c>
      <c r="D148" s="140" t="s">
        <v>894</v>
      </c>
      <c r="E148" s="138" t="s">
        <v>242</v>
      </c>
      <c r="F148" s="141" t="s">
        <v>243</v>
      </c>
      <c r="G148" s="142">
        <v>99</v>
      </c>
      <c r="H148" s="143" t="s">
        <v>245</v>
      </c>
      <c r="I148" s="144">
        <v>459.96</v>
      </c>
    </row>
    <row r="149" spans="1:9" s="145" customFormat="1" ht="28.5" customHeight="1">
      <c r="A149" s="138" t="s">
        <v>861</v>
      </c>
      <c r="B149" s="139" t="s">
        <v>862</v>
      </c>
      <c r="C149" s="140" t="s">
        <v>895</v>
      </c>
      <c r="D149" s="140" t="s">
        <v>896</v>
      </c>
      <c r="E149" s="138" t="s">
        <v>242</v>
      </c>
      <c r="F149" s="141" t="s">
        <v>243</v>
      </c>
      <c r="G149" s="142">
        <v>99</v>
      </c>
      <c r="H149" s="143" t="s">
        <v>245</v>
      </c>
      <c r="I149" s="144">
        <v>344.97</v>
      </c>
    </row>
    <row r="150" spans="1:9" s="145" customFormat="1" ht="28.5" customHeight="1">
      <c r="A150" s="138" t="s">
        <v>861</v>
      </c>
      <c r="B150" s="139" t="s">
        <v>862</v>
      </c>
      <c r="C150" s="140" t="s">
        <v>897</v>
      </c>
      <c r="D150" s="140" t="s">
        <v>898</v>
      </c>
      <c r="E150" s="138" t="s">
        <v>242</v>
      </c>
      <c r="F150" s="141" t="s">
        <v>243</v>
      </c>
      <c r="G150" s="142">
        <v>99</v>
      </c>
      <c r="H150" s="143" t="s">
        <v>245</v>
      </c>
      <c r="I150" s="144">
        <v>459.96</v>
      </c>
    </row>
    <row r="151" spans="1:9" s="145" customFormat="1" ht="28.5" customHeight="1">
      <c r="A151" s="138" t="s">
        <v>861</v>
      </c>
      <c r="B151" s="139" t="s">
        <v>862</v>
      </c>
      <c r="C151" s="140" t="s">
        <v>899</v>
      </c>
      <c r="D151" s="140" t="s">
        <v>900</v>
      </c>
      <c r="E151" s="138" t="s">
        <v>242</v>
      </c>
      <c r="F151" s="141" t="s">
        <v>243</v>
      </c>
      <c r="G151" s="142">
        <v>99</v>
      </c>
      <c r="H151" s="143" t="s">
        <v>245</v>
      </c>
      <c r="I151" s="144">
        <v>459.96</v>
      </c>
    </row>
    <row r="152" spans="1:9" s="145" customFormat="1" ht="28.5" customHeight="1">
      <c r="A152" s="138" t="s">
        <v>861</v>
      </c>
      <c r="B152" s="139" t="s">
        <v>862</v>
      </c>
      <c r="C152" s="140" t="s">
        <v>901</v>
      </c>
      <c r="D152" s="140" t="s">
        <v>902</v>
      </c>
      <c r="E152" s="138" t="s">
        <v>242</v>
      </c>
      <c r="F152" s="141" t="s">
        <v>243</v>
      </c>
      <c r="G152" s="142">
        <v>99</v>
      </c>
      <c r="H152" s="143" t="s">
        <v>245</v>
      </c>
      <c r="I152" s="144">
        <v>229.98</v>
      </c>
    </row>
    <row r="153" spans="1:9" s="145" customFormat="1" ht="28.5" customHeight="1">
      <c r="A153" s="138" t="s">
        <v>861</v>
      </c>
      <c r="B153" s="139" t="s">
        <v>862</v>
      </c>
      <c r="C153" s="140" t="s">
        <v>903</v>
      </c>
      <c r="D153" s="140" t="s">
        <v>904</v>
      </c>
      <c r="E153" s="138" t="s">
        <v>242</v>
      </c>
      <c r="F153" s="141" t="s">
        <v>243</v>
      </c>
      <c r="G153" s="142">
        <v>99</v>
      </c>
      <c r="H153" s="143" t="s">
        <v>245</v>
      </c>
      <c r="I153" s="144">
        <v>459.96</v>
      </c>
    </row>
    <row r="154" spans="1:9" s="145" customFormat="1" ht="28.5" customHeight="1">
      <c r="A154" s="138" t="s">
        <v>861</v>
      </c>
      <c r="B154" s="139" t="s">
        <v>862</v>
      </c>
      <c r="C154" s="140" t="s">
        <v>905</v>
      </c>
      <c r="D154" s="140" t="s">
        <v>906</v>
      </c>
      <c r="E154" s="138" t="s">
        <v>242</v>
      </c>
      <c r="F154" s="141" t="s">
        <v>243</v>
      </c>
      <c r="G154" s="142">
        <v>99</v>
      </c>
      <c r="H154" s="143" t="s">
        <v>245</v>
      </c>
      <c r="I154" s="144">
        <v>804.93</v>
      </c>
    </row>
    <row r="155" spans="1:9" s="145" customFormat="1" ht="28.5" customHeight="1">
      <c r="A155" s="138" t="s">
        <v>861</v>
      </c>
      <c r="B155" s="139" t="s">
        <v>862</v>
      </c>
      <c r="C155" s="140" t="s">
        <v>907</v>
      </c>
      <c r="D155" s="140" t="s">
        <v>908</v>
      </c>
      <c r="E155" s="138" t="s">
        <v>242</v>
      </c>
      <c r="F155" s="141" t="s">
        <v>243</v>
      </c>
      <c r="G155" s="142">
        <v>99</v>
      </c>
      <c r="H155" s="143" t="s">
        <v>245</v>
      </c>
      <c r="I155" s="144">
        <v>344.97</v>
      </c>
    </row>
    <row r="156" spans="1:9" s="145" customFormat="1" ht="28.5" customHeight="1">
      <c r="A156" s="138" t="s">
        <v>861</v>
      </c>
      <c r="B156" s="139" t="s">
        <v>862</v>
      </c>
      <c r="C156" s="140" t="s">
        <v>909</v>
      </c>
      <c r="D156" s="140" t="s">
        <v>910</v>
      </c>
      <c r="E156" s="138" t="s">
        <v>242</v>
      </c>
      <c r="F156" s="141" t="s">
        <v>243</v>
      </c>
      <c r="G156" s="142">
        <v>99</v>
      </c>
      <c r="H156" s="143" t="s">
        <v>245</v>
      </c>
      <c r="I156" s="144">
        <v>344.97</v>
      </c>
    </row>
    <row r="157" spans="1:9" s="145" customFormat="1" ht="28.5" customHeight="1">
      <c r="A157" s="138" t="s">
        <v>861</v>
      </c>
      <c r="B157" s="139" t="s">
        <v>862</v>
      </c>
      <c r="C157" s="140" t="s">
        <v>911</v>
      </c>
      <c r="D157" s="140" t="s">
        <v>912</v>
      </c>
      <c r="E157" s="138" t="s">
        <v>242</v>
      </c>
      <c r="F157" s="141" t="s">
        <v>243</v>
      </c>
      <c r="G157" s="142">
        <v>99</v>
      </c>
      <c r="H157" s="143" t="s">
        <v>245</v>
      </c>
      <c r="I157" s="144">
        <v>344.97</v>
      </c>
    </row>
    <row r="158" spans="1:9" s="145" customFormat="1" ht="28.5" customHeight="1">
      <c r="A158" s="138" t="s">
        <v>861</v>
      </c>
      <c r="B158" s="139" t="s">
        <v>862</v>
      </c>
      <c r="C158" s="140" t="s">
        <v>913</v>
      </c>
      <c r="D158" s="140" t="s">
        <v>914</v>
      </c>
      <c r="E158" s="138" t="s">
        <v>242</v>
      </c>
      <c r="F158" s="141" t="s">
        <v>243</v>
      </c>
      <c r="G158" s="142">
        <v>99</v>
      </c>
      <c r="H158" s="143" t="s">
        <v>245</v>
      </c>
      <c r="I158" s="144">
        <v>344.97</v>
      </c>
    </row>
    <row r="159" spans="1:9" s="145" customFormat="1" ht="28.5" customHeight="1">
      <c r="A159" s="138" t="s">
        <v>861</v>
      </c>
      <c r="B159" s="139" t="s">
        <v>862</v>
      </c>
      <c r="C159" s="140" t="s">
        <v>915</v>
      </c>
      <c r="D159" s="140" t="s">
        <v>916</v>
      </c>
      <c r="E159" s="138" t="s">
        <v>242</v>
      </c>
      <c r="F159" s="141" t="s">
        <v>243</v>
      </c>
      <c r="G159" s="142">
        <v>99</v>
      </c>
      <c r="H159" s="143" t="s">
        <v>245</v>
      </c>
      <c r="I159" s="144">
        <v>344.97</v>
      </c>
    </row>
    <row r="160" spans="1:9" s="145" customFormat="1" ht="28.5" customHeight="1">
      <c r="A160" s="138" t="s">
        <v>861</v>
      </c>
      <c r="B160" s="139" t="s">
        <v>862</v>
      </c>
      <c r="C160" s="140" t="s">
        <v>917</v>
      </c>
      <c r="D160" s="140" t="s">
        <v>918</v>
      </c>
      <c r="E160" s="138" t="s">
        <v>242</v>
      </c>
      <c r="F160" s="141" t="s">
        <v>243</v>
      </c>
      <c r="G160" s="142">
        <v>99</v>
      </c>
      <c r="H160" s="143" t="s">
        <v>245</v>
      </c>
      <c r="I160" s="144">
        <v>344.97</v>
      </c>
    </row>
    <row r="161" spans="1:9" s="145" customFormat="1" ht="28.5" customHeight="1">
      <c r="A161" s="138" t="s">
        <v>861</v>
      </c>
      <c r="B161" s="139" t="s">
        <v>862</v>
      </c>
      <c r="C161" s="140" t="s">
        <v>919</v>
      </c>
      <c r="D161" s="140" t="s">
        <v>920</v>
      </c>
      <c r="E161" s="138" t="s">
        <v>242</v>
      </c>
      <c r="F161" s="141" t="s">
        <v>243</v>
      </c>
      <c r="G161" s="142">
        <v>99</v>
      </c>
      <c r="H161" s="143" t="s">
        <v>245</v>
      </c>
      <c r="I161" s="144">
        <v>229.98</v>
      </c>
    </row>
    <row r="162" spans="1:9" s="145" customFormat="1" ht="28.5" customHeight="1">
      <c r="A162" s="138" t="s">
        <v>861</v>
      </c>
      <c r="B162" s="139" t="s">
        <v>862</v>
      </c>
      <c r="C162" s="140" t="s">
        <v>921</v>
      </c>
      <c r="D162" s="140" t="s">
        <v>922</v>
      </c>
      <c r="E162" s="138" t="s">
        <v>242</v>
      </c>
      <c r="F162" s="141" t="s">
        <v>243</v>
      </c>
      <c r="G162" s="142">
        <v>99</v>
      </c>
      <c r="H162" s="143" t="s">
        <v>245</v>
      </c>
      <c r="I162" s="144">
        <v>229.98</v>
      </c>
    </row>
    <row r="163" spans="1:9" s="145" customFormat="1" ht="28.5" customHeight="1">
      <c r="A163" s="138" t="s">
        <v>861</v>
      </c>
      <c r="B163" s="139" t="s">
        <v>862</v>
      </c>
      <c r="C163" s="140" t="s">
        <v>923</v>
      </c>
      <c r="D163" s="140" t="s">
        <v>924</v>
      </c>
      <c r="E163" s="138" t="s">
        <v>242</v>
      </c>
      <c r="F163" s="141" t="s">
        <v>243</v>
      </c>
      <c r="G163" s="142">
        <v>99</v>
      </c>
      <c r="H163" s="143" t="s">
        <v>245</v>
      </c>
      <c r="I163" s="144">
        <v>229.98</v>
      </c>
    </row>
    <row r="164" spans="1:9" s="145" customFormat="1" ht="28.5" customHeight="1">
      <c r="A164" s="138" t="s">
        <v>861</v>
      </c>
      <c r="B164" s="139" t="s">
        <v>862</v>
      </c>
      <c r="C164" s="140" t="s">
        <v>925</v>
      </c>
      <c r="D164" s="140" t="s">
        <v>926</v>
      </c>
      <c r="E164" s="138" t="s">
        <v>242</v>
      </c>
      <c r="F164" s="141" t="s">
        <v>243</v>
      </c>
      <c r="G164" s="142">
        <v>99</v>
      </c>
      <c r="H164" s="143" t="s">
        <v>245</v>
      </c>
      <c r="I164" s="144">
        <v>344.97</v>
      </c>
    </row>
    <row r="165" spans="1:9" s="145" customFormat="1" ht="28.5" customHeight="1">
      <c r="A165" s="138" t="s">
        <v>861</v>
      </c>
      <c r="B165" s="139" t="s">
        <v>862</v>
      </c>
      <c r="C165" s="140" t="s">
        <v>927</v>
      </c>
      <c r="D165" s="140" t="s">
        <v>928</v>
      </c>
      <c r="E165" s="138" t="s">
        <v>242</v>
      </c>
      <c r="F165" s="141" t="s">
        <v>243</v>
      </c>
      <c r="G165" s="142">
        <v>99</v>
      </c>
      <c r="H165" s="143" t="s">
        <v>245</v>
      </c>
      <c r="I165" s="144">
        <v>229.98</v>
      </c>
    </row>
    <row r="166" spans="1:9" s="145" customFormat="1" ht="28.5" customHeight="1">
      <c r="A166" s="138" t="s">
        <v>861</v>
      </c>
      <c r="B166" s="139" t="s">
        <v>862</v>
      </c>
      <c r="C166" s="140" t="s">
        <v>929</v>
      </c>
      <c r="D166" s="140" t="s">
        <v>930</v>
      </c>
      <c r="E166" s="138" t="s">
        <v>242</v>
      </c>
      <c r="F166" s="141" t="s">
        <v>243</v>
      </c>
      <c r="G166" s="142">
        <v>99</v>
      </c>
      <c r="H166" s="143" t="s">
        <v>245</v>
      </c>
      <c r="I166" s="144">
        <v>229.98</v>
      </c>
    </row>
    <row r="167" spans="1:9" s="145" customFormat="1" ht="28.5" customHeight="1">
      <c r="A167" s="138" t="s">
        <v>861</v>
      </c>
      <c r="B167" s="139" t="s">
        <v>862</v>
      </c>
      <c r="C167" s="140" t="s">
        <v>931</v>
      </c>
      <c r="D167" s="140" t="s">
        <v>932</v>
      </c>
      <c r="E167" s="138" t="s">
        <v>242</v>
      </c>
      <c r="F167" s="141" t="s">
        <v>243</v>
      </c>
      <c r="G167" s="142">
        <v>99</v>
      </c>
      <c r="H167" s="143" t="s">
        <v>245</v>
      </c>
      <c r="I167" s="144">
        <v>229.98</v>
      </c>
    </row>
    <row r="168" spans="1:9" s="145" customFormat="1" ht="28.5" customHeight="1">
      <c r="A168" s="138" t="s">
        <v>861</v>
      </c>
      <c r="B168" s="139" t="s">
        <v>862</v>
      </c>
      <c r="C168" s="140" t="s">
        <v>933</v>
      </c>
      <c r="D168" s="140" t="s">
        <v>934</v>
      </c>
      <c r="E168" s="138" t="s">
        <v>242</v>
      </c>
      <c r="F168" s="141" t="s">
        <v>243</v>
      </c>
      <c r="G168" s="142">
        <v>99</v>
      </c>
      <c r="H168" s="143" t="s">
        <v>245</v>
      </c>
      <c r="I168" s="144">
        <v>229.98</v>
      </c>
    </row>
    <row r="169" spans="1:9" s="145" customFormat="1" ht="28.5" customHeight="1">
      <c r="A169" s="138" t="s">
        <v>861</v>
      </c>
      <c r="B169" s="139" t="s">
        <v>862</v>
      </c>
      <c r="C169" s="140" t="s">
        <v>935</v>
      </c>
      <c r="D169" s="140" t="s">
        <v>936</v>
      </c>
      <c r="E169" s="138" t="s">
        <v>242</v>
      </c>
      <c r="F169" s="141" t="s">
        <v>243</v>
      </c>
      <c r="G169" s="142">
        <v>99</v>
      </c>
      <c r="H169" s="143" t="s">
        <v>245</v>
      </c>
      <c r="I169" s="144">
        <v>229.98</v>
      </c>
    </row>
    <row r="170" spans="1:9" s="145" customFormat="1" ht="28.5" customHeight="1">
      <c r="A170" s="138" t="s">
        <v>861</v>
      </c>
      <c r="B170" s="139" t="s">
        <v>862</v>
      </c>
      <c r="C170" s="140" t="s">
        <v>937</v>
      </c>
      <c r="D170" s="140" t="s">
        <v>938</v>
      </c>
      <c r="E170" s="138" t="s">
        <v>242</v>
      </c>
      <c r="F170" s="141" t="s">
        <v>243</v>
      </c>
      <c r="G170" s="142">
        <v>99</v>
      </c>
      <c r="H170" s="143" t="s">
        <v>245</v>
      </c>
      <c r="I170" s="144">
        <v>344.97</v>
      </c>
    </row>
    <row r="171" spans="1:9" s="145" customFormat="1" ht="28.5" customHeight="1">
      <c r="A171" s="138" t="s">
        <v>861</v>
      </c>
      <c r="B171" s="139" t="s">
        <v>862</v>
      </c>
      <c r="C171" s="140" t="s">
        <v>939</v>
      </c>
      <c r="D171" s="140" t="s">
        <v>940</v>
      </c>
      <c r="E171" s="138" t="s">
        <v>242</v>
      </c>
      <c r="F171" s="141" t="s">
        <v>243</v>
      </c>
      <c r="G171" s="142">
        <v>99</v>
      </c>
      <c r="H171" s="143" t="s">
        <v>245</v>
      </c>
      <c r="I171" s="144">
        <v>344.97</v>
      </c>
    </row>
    <row r="172" spans="1:9" s="145" customFormat="1" ht="28.5" customHeight="1">
      <c r="A172" s="138" t="s">
        <v>861</v>
      </c>
      <c r="B172" s="139" t="s">
        <v>862</v>
      </c>
      <c r="C172" s="140" t="s">
        <v>941</v>
      </c>
      <c r="D172" s="140" t="s">
        <v>942</v>
      </c>
      <c r="E172" s="138" t="s">
        <v>242</v>
      </c>
      <c r="F172" s="141" t="s">
        <v>243</v>
      </c>
      <c r="G172" s="142">
        <v>99</v>
      </c>
      <c r="H172" s="143" t="s">
        <v>245</v>
      </c>
      <c r="I172" s="144">
        <v>344.97</v>
      </c>
    </row>
    <row r="173" spans="1:9" s="145" customFormat="1" ht="28.5" customHeight="1">
      <c r="A173" s="138" t="s">
        <v>861</v>
      </c>
      <c r="B173" s="139" t="s">
        <v>862</v>
      </c>
      <c r="C173" s="140" t="s">
        <v>943</v>
      </c>
      <c r="D173" s="140" t="s">
        <v>944</v>
      </c>
      <c r="E173" s="138" t="s">
        <v>242</v>
      </c>
      <c r="F173" s="141" t="s">
        <v>243</v>
      </c>
      <c r="G173" s="142">
        <v>99</v>
      </c>
      <c r="H173" s="143" t="s">
        <v>245</v>
      </c>
      <c r="I173" s="144">
        <v>344.97</v>
      </c>
    </row>
    <row r="174" spans="1:9" s="145" customFormat="1" ht="28.5" customHeight="1">
      <c r="A174" s="138" t="s">
        <v>861</v>
      </c>
      <c r="B174" s="139" t="s">
        <v>862</v>
      </c>
      <c r="C174" s="140" t="s">
        <v>945</v>
      </c>
      <c r="D174" s="140" t="s">
        <v>946</v>
      </c>
      <c r="E174" s="138" t="s">
        <v>242</v>
      </c>
      <c r="F174" s="141" t="s">
        <v>243</v>
      </c>
      <c r="G174" s="142">
        <v>99</v>
      </c>
      <c r="H174" s="143" t="s">
        <v>245</v>
      </c>
      <c r="I174" s="144">
        <v>344.97</v>
      </c>
    </row>
    <row r="175" spans="1:9" s="145" customFormat="1" ht="28.5" customHeight="1">
      <c r="A175" s="138" t="s">
        <v>861</v>
      </c>
      <c r="B175" s="139" t="s">
        <v>862</v>
      </c>
      <c r="C175" s="140" t="s">
        <v>947</v>
      </c>
      <c r="D175" s="140" t="s">
        <v>948</v>
      </c>
      <c r="E175" s="138" t="s">
        <v>242</v>
      </c>
      <c r="F175" s="141" t="s">
        <v>243</v>
      </c>
      <c r="G175" s="142">
        <v>99</v>
      </c>
      <c r="H175" s="143" t="s">
        <v>245</v>
      </c>
      <c r="I175" s="144">
        <v>344.97</v>
      </c>
    </row>
    <row r="176" spans="1:9" s="145" customFormat="1" ht="28.5" customHeight="1">
      <c r="A176" s="138" t="s">
        <v>861</v>
      </c>
      <c r="B176" s="139" t="s">
        <v>862</v>
      </c>
      <c r="C176" s="140" t="s">
        <v>949</v>
      </c>
      <c r="D176" s="140" t="s">
        <v>950</v>
      </c>
      <c r="E176" s="138" t="s">
        <v>242</v>
      </c>
      <c r="F176" s="141" t="s">
        <v>243</v>
      </c>
      <c r="G176" s="142">
        <v>99</v>
      </c>
      <c r="H176" s="143" t="s">
        <v>245</v>
      </c>
      <c r="I176" s="144">
        <v>344.97</v>
      </c>
    </row>
    <row r="177" spans="1:9" s="145" customFormat="1" ht="28.5" customHeight="1">
      <c r="A177" s="138" t="s">
        <v>861</v>
      </c>
      <c r="B177" s="139" t="s">
        <v>862</v>
      </c>
      <c r="C177" s="140" t="s">
        <v>951</v>
      </c>
      <c r="D177" s="140" t="s">
        <v>952</v>
      </c>
      <c r="E177" s="138" t="s">
        <v>242</v>
      </c>
      <c r="F177" s="141" t="s">
        <v>243</v>
      </c>
      <c r="G177" s="142">
        <v>99</v>
      </c>
      <c r="H177" s="143" t="s">
        <v>245</v>
      </c>
      <c r="I177" s="144">
        <v>344.97</v>
      </c>
    </row>
    <row r="178" spans="1:9" s="145" customFormat="1" ht="28.5" customHeight="1">
      <c r="A178" s="138" t="s">
        <v>861</v>
      </c>
      <c r="B178" s="139" t="s">
        <v>862</v>
      </c>
      <c r="C178" s="140" t="s">
        <v>953</v>
      </c>
      <c r="D178" s="140" t="s">
        <v>954</v>
      </c>
      <c r="E178" s="138" t="s">
        <v>242</v>
      </c>
      <c r="F178" s="141" t="s">
        <v>243</v>
      </c>
      <c r="G178" s="142">
        <v>99</v>
      </c>
      <c r="H178" s="143" t="s">
        <v>245</v>
      </c>
      <c r="I178" s="144">
        <v>344.97</v>
      </c>
    </row>
    <row r="179" spans="1:9" s="145" customFormat="1" ht="28.5" customHeight="1">
      <c r="A179" s="138" t="s">
        <v>861</v>
      </c>
      <c r="B179" s="139" t="s">
        <v>862</v>
      </c>
      <c r="C179" s="140" t="s">
        <v>955</v>
      </c>
      <c r="D179" s="140" t="s">
        <v>956</v>
      </c>
      <c r="E179" s="138" t="s">
        <v>242</v>
      </c>
      <c r="F179" s="141" t="s">
        <v>243</v>
      </c>
      <c r="G179" s="142">
        <v>99</v>
      </c>
      <c r="H179" s="143" t="s">
        <v>245</v>
      </c>
      <c r="I179" s="144">
        <v>344.97</v>
      </c>
    </row>
    <row r="180" spans="1:9" s="145" customFormat="1" ht="28.5" customHeight="1">
      <c r="A180" s="138" t="s">
        <v>861</v>
      </c>
      <c r="B180" s="139" t="s">
        <v>862</v>
      </c>
      <c r="C180" s="140" t="s">
        <v>957</v>
      </c>
      <c r="D180" s="140" t="s">
        <v>958</v>
      </c>
      <c r="E180" s="138" t="s">
        <v>242</v>
      </c>
      <c r="F180" s="141" t="s">
        <v>243</v>
      </c>
      <c r="G180" s="142">
        <v>99</v>
      </c>
      <c r="H180" s="143" t="s">
        <v>245</v>
      </c>
      <c r="I180" s="144">
        <v>344.97</v>
      </c>
    </row>
    <row r="181" spans="1:9" s="145" customFormat="1" ht="28.5" customHeight="1">
      <c r="A181" s="138" t="s">
        <v>861</v>
      </c>
      <c r="B181" s="139" t="s">
        <v>862</v>
      </c>
      <c r="C181" s="140" t="s">
        <v>959</v>
      </c>
      <c r="D181" s="140" t="s">
        <v>960</v>
      </c>
      <c r="E181" s="138" t="s">
        <v>242</v>
      </c>
      <c r="F181" s="141" t="s">
        <v>243</v>
      </c>
      <c r="G181" s="142">
        <v>99</v>
      </c>
      <c r="H181" s="143" t="s">
        <v>245</v>
      </c>
      <c r="I181" s="144">
        <v>344.97</v>
      </c>
    </row>
    <row r="182" spans="1:9" s="145" customFormat="1" ht="28.5" customHeight="1">
      <c r="A182" s="138" t="s">
        <v>861</v>
      </c>
      <c r="B182" s="139" t="s">
        <v>862</v>
      </c>
      <c r="C182" s="140" t="s">
        <v>961</v>
      </c>
      <c r="D182" s="140" t="s">
        <v>962</v>
      </c>
      <c r="E182" s="138" t="s">
        <v>242</v>
      </c>
      <c r="F182" s="141" t="s">
        <v>243</v>
      </c>
      <c r="G182" s="142">
        <v>99</v>
      </c>
      <c r="H182" s="143" t="s">
        <v>245</v>
      </c>
      <c r="I182" s="144">
        <v>459.96</v>
      </c>
    </row>
    <row r="183" spans="1:9" s="145" customFormat="1" ht="28.5" customHeight="1">
      <c r="A183" s="138" t="s">
        <v>861</v>
      </c>
      <c r="B183" s="139" t="s">
        <v>862</v>
      </c>
      <c r="C183" s="140" t="s">
        <v>963</v>
      </c>
      <c r="D183" s="140" t="s">
        <v>964</v>
      </c>
      <c r="E183" s="138" t="s">
        <v>242</v>
      </c>
      <c r="F183" s="141" t="s">
        <v>243</v>
      </c>
      <c r="G183" s="142">
        <v>99</v>
      </c>
      <c r="H183" s="143" t="s">
        <v>245</v>
      </c>
      <c r="I183" s="144">
        <v>344.97</v>
      </c>
    </row>
    <row r="184" spans="1:9" s="145" customFormat="1" ht="28.5" customHeight="1">
      <c r="A184" s="138" t="s">
        <v>861</v>
      </c>
      <c r="B184" s="139" t="s">
        <v>862</v>
      </c>
      <c r="C184" s="140" t="s">
        <v>965</v>
      </c>
      <c r="D184" s="140" t="s">
        <v>966</v>
      </c>
      <c r="E184" s="138" t="s">
        <v>242</v>
      </c>
      <c r="F184" s="141" t="s">
        <v>243</v>
      </c>
      <c r="G184" s="142">
        <v>99</v>
      </c>
      <c r="H184" s="143" t="s">
        <v>245</v>
      </c>
      <c r="I184" s="144">
        <v>344.97</v>
      </c>
    </row>
    <row r="185" spans="1:9" s="145" customFormat="1" ht="28.5" customHeight="1">
      <c r="A185" s="138" t="s">
        <v>861</v>
      </c>
      <c r="B185" s="139" t="s">
        <v>862</v>
      </c>
      <c r="C185" s="140" t="s">
        <v>967</v>
      </c>
      <c r="D185" s="140" t="s">
        <v>968</v>
      </c>
      <c r="E185" s="138" t="s">
        <v>242</v>
      </c>
      <c r="F185" s="141" t="s">
        <v>243</v>
      </c>
      <c r="G185" s="142">
        <v>99</v>
      </c>
      <c r="H185" s="143" t="s">
        <v>245</v>
      </c>
      <c r="I185" s="144">
        <v>344.97</v>
      </c>
    </row>
    <row r="186" spans="1:9" s="145" customFormat="1" ht="28.5" customHeight="1">
      <c r="A186" s="138" t="s">
        <v>861</v>
      </c>
      <c r="B186" s="139" t="s">
        <v>862</v>
      </c>
      <c r="C186" s="140" t="s">
        <v>969</v>
      </c>
      <c r="D186" s="140" t="s">
        <v>970</v>
      </c>
      <c r="E186" s="138" t="s">
        <v>242</v>
      </c>
      <c r="F186" s="141" t="s">
        <v>243</v>
      </c>
      <c r="G186" s="142">
        <v>99</v>
      </c>
      <c r="H186" s="143" t="s">
        <v>245</v>
      </c>
      <c r="I186" s="144">
        <v>344.97</v>
      </c>
    </row>
    <row r="187" spans="1:9" s="145" customFormat="1" ht="28.5" customHeight="1">
      <c r="A187" s="138" t="s">
        <v>861</v>
      </c>
      <c r="B187" s="139" t="s">
        <v>862</v>
      </c>
      <c r="C187" s="140" t="s">
        <v>971</v>
      </c>
      <c r="D187" s="140" t="s">
        <v>972</v>
      </c>
      <c r="E187" s="138" t="s">
        <v>242</v>
      </c>
      <c r="F187" s="141" t="s">
        <v>243</v>
      </c>
      <c r="G187" s="142">
        <v>99</v>
      </c>
      <c r="H187" s="143" t="s">
        <v>245</v>
      </c>
      <c r="I187" s="144">
        <v>229.98</v>
      </c>
    </row>
    <row r="188" spans="1:9" s="145" customFormat="1" ht="28.5" customHeight="1">
      <c r="A188" s="138" t="s">
        <v>861</v>
      </c>
      <c r="B188" s="139" t="s">
        <v>862</v>
      </c>
      <c r="C188" s="140" t="s">
        <v>973</v>
      </c>
      <c r="D188" s="140" t="s">
        <v>974</v>
      </c>
      <c r="E188" s="138" t="s">
        <v>242</v>
      </c>
      <c r="F188" s="141" t="s">
        <v>243</v>
      </c>
      <c r="G188" s="142">
        <v>99</v>
      </c>
      <c r="H188" s="143" t="s">
        <v>245</v>
      </c>
      <c r="I188" s="144">
        <v>229.98</v>
      </c>
    </row>
    <row r="189" spans="1:9" s="145" customFormat="1" ht="28.5" customHeight="1">
      <c r="A189" s="138" t="s">
        <v>861</v>
      </c>
      <c r="B189" s="139" t="s">
        <v>862</v>
      </c>
      <c r="C189" s="140" t="s">
        <v>975</v>
      </c>
      <c r="D189" s="140" t="s">
        <v>976</v>
      </c>
      <c r="E189" s="138" t="s">
        <v>242</v>
      </c>
      <c r="F189" s="141" t="s">
        <v>243</v>
      </c>
      <c r="G189" s="142">
        <v>99</v>
      </c>
      <c r="H189" s="143" t="s">
        <v>245</v>
      </c>
      <c r="I189" s="144">
        <v>344.97</v>
      </c>
    </row>
    <row r="190" spans="1:9" s="145" customFormat="1" ht="28.5" customHeight="1">
      <c r="A190" s="138" t="s">
        <v>861</v>
      </c>
      <c r="B190" s="139" t="s">
        <v>862</v>
      </c>
      <c r="C190" s="140" t="s">
        <v>977</v>
      </c>
      <c r="D190" s="140" t="s">
        <v>978</v>
      </c>
      <c r="E190" s="138" t="s">
        <v>242</v>
      </c>
      <c r="F190" s="141" t="s">
        <v>243</v>
      </c>
      <c r="G190" s="142">
        <v>99</v>
      </c>
      <c r="H190" s="143" t="s">
        <v>245</v>
      </c>
      <c r="I190" s="144">
        <v>344.97</v>
      </c>
    </row>
    <row r="191" spans="1:9" s="145" customFormat="1" ht="28.5" customHeight="1">
      <c r="A191" s="138" t="s">
        <v>861</v>
      </c>
      <c r="B191" s="139" t="s">
        <v>862</v>
      </c>
      <c r="C191" s="140" t="s">
        <v>979</v>
      </c>
      <c r="D191" s="140" t="s">
        <v>980</v>
      </c>
      <c r="E191" s="138" t="s">
        <v>242</v>
      </c>
      <c r="F191" s="141" t="s">
        <v>243</v>
      </c>
      <c r="G191" s="142">
        <v>99</v>
      </c>
      <c r="H191" s="143" t="s">
        <v>245</v>
      </c>
      <c r="I191" s="144">
        <v>344.97</v>
      </c>
    </row>
    <row r="192" spans="1:9" s="145" customFormat="1" ht="28.5" customHeight="1">
      <c r="A192" s="138" t="s">
        <v>861</v>
      </c>
      <c r="B192" s="139" t="s">
        <v>862</v>
      </c>
      <c r="C192" s="140" t="s">
        <v>981</v>
      </c>
      <c r="D192" s="140" t="s">
        <v>982</v>
      </c>
      <c r="E192" s="138" t="s">
        <v>242</v>
      </c>
      <c r="F192" s="141" t="s">
        <v>243</v>
      </c>
      <c r="G192" s="142">
        <v>99</v>
      </c>
      <c r="H192" s="143" t="s">
        <v>245</v>
      </c>
      <c r="I192" s="144">
        <v>459.96</v>
      </c>
    </row>
    <row r="193" spans="1:9" s="145" customFormat="1" ht="28.5" customHeight="1">
      <c r="A193" s="138" t="s">
        <v>861</v>
      </c>
      <c r="B193" s="139" t="s">
        <v>862</v>
      </c>
      <c r="C193" s="140" t="s">
        <v>983</v>
      </c>
      <c r="D193" s="140" t="s">
        <v>984</v>
      </c>
      <c r="E193" s="138" t="s">
        <v>242</v>
      </c>
      <c r="F193" s="141" t="s">
        <v>243</v>
      </c>
      <c r="G193" s="142">
        <v>99</v>
      </c>
      <c r="H193" s="143" t="s">
        <v>245</v>
      </c>
      <c r="I193" s="144">
        <v>459.96</v>
      </c>
    </row>
    <row r="194" spans="1:9" s="145" customFormat="1" ht="28.5" customHeight="1">
      <c r="A194" s="138" t="s">
        <v>861</v>
      </c>
      <c r="B194" s="139" t="s">
        <v>862</v>
      </c>
      <c r="C194" s="140" t="s">
        <v>985</v>
      </c>
      <c r="D194" s="140" t="s">
        <v>986</v>
      </c>
      <c r="E194" s="138" t="s">
        <v>242</v>
      </c>
      <c r="F194" s="141" t="s">
        <v>243</v>
      </c>
      <c r="G194" s="142">
        <v>99</v>
      </c>
      <c r="H194" s="143" t="s">
        <v>245</v>
      </c>
      <c r="I194" s="144">
        <v>229.98</v>
      </c>
    </row>
    <row r="195" spans="1:9" s="145" customFormat="1" ht="28.5" customHeight="1">
      <c r="A195" s="138" t="s">
        <v>861</v>
      </c>
      <c r="B195" s="139" t="s">
        <v>862</v>
      </c>
      <c r="C195" s="140" t="s">
        <v>987</v>
      </c>
      <c r="D195" s="140" t="s">
        <v>988</v>
      </c>
      <c r="E195" s="138" t="s">
        <v>242</v>
      </c>
      <c r="F195" s="141" t="s">
        <v>243</v>
      </c>
      <c r="G195" s="142">
        <v>99</v>
      </c>
      <c r="H195" s="143" t="s">
        <v>245</v>
      </c>
      <c r="I195" s="144">
        <v>229.98</v>
      </c>
    </row>
    <row r="196" spans="1:9" s="145" customFormat="1" ht="28.5" customHeight="1">
      <c r="A196" s="138" t="s">
        <v>861</v>
      </c>
      <c r="B196" s="139" t="s">
        <v>862</v>
      </c>
      <c r="C196" s="140" t="s">
        <v>989</v>
      </c>
      <c r="D196" s="140" t="s">
        <v>990</v>
      </c>
      <c r="E196" s="138" t="s">
        <v>242</v>
      </c>
      <c r="F196" s="141" t="s">
        <v>243</v>
      </c>
      <c r="G196" s="142">
        <v>99</v>
      </c>
      <c r="H196" s="143" t="s">
        <v>245</v>
      </c>
      <c r="I196" s="144">
        <v>160.99</v>
      </c>
    </row>
    <row r="197" spans="1:9" s="145" customFormat="1" ht="28.5" customHeight="1">
      <c r="A197" s="138" t="s">
        <v>861</v>
      </c>
      <c r="B197" s="139" t="s">
        <v>862</v>
      </c>
      <c r="C197" s="140" t="s">
        <v>989</v>
      </c>
      <c r="D197" s="140" t="s">
        <v>990</v>
      </c>
      <c r="E197" s="138" t="s">
        <v>991</v>
      </c>
      <c r="F197" s="141" t="s">
        <v>992</v>
      </c>
      <c r="G197" s="142" t="s">
        <v>244</v>
      </c>
      <c r="H197" s="143" t="s">
        <v>245</v>
      </c>
      <c r="I197" s="144">
        <v>370.27</v>
      </c>
    </row>
    <row r="198" spans="1:9" s="145" customFormat="1" ht="28.5" customHeight="1">
      <c r="A198" s="138" t="s">
        <v>861</v>
      </c>
      <c r="B198" s="139" t="s">
        <v>862</v>
      </c>
      <c r="C198" s="140" t="s">
        <v>993</v>
      </c>
      <c r="D198" s="140" t="s">
        <v>994</v>
      </c>
      <c r="E198" s="138" t="s">
        <v>242</v>
      </c>
      <c r="F198" s="141" t="s">
        <v>243</v>
      </c>
      <c r="G198" s="142">
        <v>99</v>
      </c>
      <c r="H198" s="143" t="s">
        <v>245</v>
      </c>
      <c r="I198" s="144">
        <v>420.86</v>
      </c>
    </row>
    <row r="199" spans="1:9" s="145" customFormat="1" ht="28.5" customHeight="1">
      <c r="A199" s="138" t="s">
        <v>861</v>
      </c>
      <c r="B199" s="139" t="s">
        <v>862</v>
      </c>
      <c r="C199" s="140" t="s">
        <v>995</v>
      </c>
      <c r="D199" s="140" t="s">
        <v>996</v>
      </c>
      <c r="E199" s="138" t="s">
        <v>242</v>
      </c>
      <c r="F199" s="141" t="s">
        <v>243</v>
      </c>
      <c r="G199" s="142">
        <v>99</v>
      </c>
      <c r="H199" s="143" t="s">
        <v>245</v>
      </c>
      <c r="I199" s="144">
        <v>344.97</v>
      </c>
    </row>
    <row r="200" spans="1:9" s="145" customFormat="1" ht="28.5" customHeight="1">
      <c r="A200" s="138" t="s">
        <v>861</v>
      </c>
      <c r="B200" s="139" t="s">
        <v>862</v>
      </c>
      <c r="C200" s="140" t="s">
        <v>997</v>
      </c>
      <c r="D200" s="140" t="s">
        <v>998</v>
      </c>
      <c r="E200" s="138" t="s">
        <v>242</v>
      </c>
      <c r="F200" s="141" t="s">
        <v>243</v>
      </c>
      <c r="G200" s="142">
        <v>99</v>
      </c>
      <c r="H200" s="143" t="s">
        <v>245</v>
      </c>
      <c r="I200" s="144">
        <v>459.96</v>
      </c>
    </row>
    <row r="201" spans="1:9" s="145" customFormat="1" ht="28.5" customHeight="1">
      <c r="A201" s="138" t="s">
        <v>861</v>
      </c>
      <c r="B201" s="139" t="s">
        <v>862</v>
      </c>
      <c r="C201" s="140" t="s">
        <v>999</v>
      </c>
      <c r="D201" s="140" t="s">
        <v>1000</v>
      </c>
      <c r="E201" s="138" t="s">
        <v>242</v>
      </c>
      <c r="F201" s="141" t="s">
        <v>243</v>
      </c>
      <c r="G201" s="142">
        <v>99</v>
      </c>
      <c r="H201" s="143" t="s">
        <v>245</v>
      </c>
      <c r="I201" s="144">
        <v>459.96</v>
      </c>
    </row>
    <row r="202" spans="1:9" s="145" customFormat="1" ht="28.5" customHeight="1">
      <c r="A202" s="138" t="s">
        <v>861</v>
      </c>
      <c r="B202" s="139" t="s">
        <v>862</v>
      </c>
      <c r="C202" s="140" t="s">
        <v>1001</v>
      </c>
      <c r="D202" s="140" t="s">
        <v>1002</v>
      </c>
      <c r="E202" s="138" t="s">
        <v>242</v>
      </c>
      <c r="F202" s="141" t="s">
        <v>243</v>
      </c>
      <c r="G202" s="142">
        <v>99</v>
      </c>
      <c r="H202" s="143" t="s">
        <v>245</v>
      </c>
      <c r="I202" s="144">
        <v>459.96</v>
      </c>
    </row>
    <row r="203" spans="1:9" s="145" customFormat="1" ht="28.5" customHeight="1">
      <c r="A203" s="138" t="s">
        <v>861</v>
      </c>
      <c r="B203" s="139" t="s">
        <v>862</v>
      </c>
      <c r="C203" s="140" t="s">
        <v>1003</v>
      </c>
      <c r="D203" s="140" t="s">
        <v>1004</v>
      </c>
      <c r="E203" s="138" t="s">
        <v>242</v>
      </c>
      <c r="F203" s="141" t="s">
        <v>243</v>
      </c>
      <c r="G203" s="142">
        <v>99</v>
      </c>
      <c r="H203" s="143" t="s">
        <v>245</v>
      </c>
      <c r="I203" s="144">
        <v>459.96</v>
      </c>
    </row>
    <row r="204" spans="1:9" s="145" customFormat="1" ht="28.5" customHeight="1">
      <c r="A204" s="138" t="s">
        <v>861</v>
      </c>
      <c r="B204" s="139" t="s">
        <v>862</v>
      </c>
      <c r="C204" s="140" t="s">
        <v>1005</v>
      </c>
      <c r="D204" s="140" t="s">
        <v>1006</v>
      </c>
      <c r="E204" s="138" t="s">
        <v>242</v>
      </c>
      <c r="F204" s="141" t="s">
        <v>243</v>
      </c>
      <c r="G204" s="142">
        <v>99</v>
      </c>
      <c r="H204" s="143" t="s">
        <v>245</v>
      </c>
      <c r="I204" s="144">
        <v>459.96</v>
      </c>
    </row>
    <row r="205" spans="1:9" s="145" customFormat="1" ht="28.5" customHeight="1">
      <c r="A205" s="138" t="s">
        <v>861</v>
      </c>
      <c r="B205" s="139" t="s">
        <v>862</v>
      </c>
      <c r="C205" s="140" t="s">
        <v>1007</v>
      </c>
      <c r="D205" s="140" t="s">
        <v>1008</v>
      </c>
      <c r="E205" s="138" t="s">
        <v>242</v>
      </c>
      <c r="F205" s="141" t="s">
        <v>243</v>
      </c>
      <c r="G205" s="142">
        <v>99</v>
      </c>
      <c r="H205" s="143" t="s">
        <v>245</v>
      </c>
      <c r="I205" s="144">
        <v>459.96</v>
      </c>
    </row>
    <row r="206" spans="1:9" s="145" customFormat="1" ht="28.5" customHeight="1">
      <c r="A206" s="138" t="s">
        <v>861</v>
      </c>
      <c r="B206" s="139" t="s">
        <v>862</v>
      </c>
      <c r="C206" s="140" t="s">
        <v>1009</v>
      </c>
      <c r="D206" s="140" t="s">
        <v>1010</v>
      </c>
      <c r="E206" s="138" t="s">
        <v>242</v>
      </c>
      <c r="F206" s="141" t="s">
        <v>243</v>
      </c>
      <c r="G206" s="142">
        <v>99</v>
      </c>
      <c r="H206" s="143" t="s">
        <v>245</v>
      </c>
      <c r="I206" s="144">
        <v>367.97</v>
      </c>
    </row>
    <row r="207" spans="1:9" s="145" customFormat="1" ht="28.5" customHeight="1">
      <c r="A207" s="138" t="s">
        <v>861</v>
      </c>
      <c r="B207" s="139" t="s">
        <v>862</v>
      </c>
      <c r="C207" s="140" t="s">
        <v>1011</v>
      </c>
      <c r="D207" s="140" t="s">
        <v>1012</v>
      </c>
      <c r="E207" s="138" t="s">
        <v>242</v>
      </c>
      <c r="F207" s="141" t="s">
        <v>243</v>
      </c>
      <c r="G207" s="142">
        <v>99</v>
      </c>
      <c r="H207" s="143" t="s">
        <v>245</v>
      </c>
      <c r="I207" s="144">
        <v>689.94</v>
      </c>
    </row>
    <row r="208" spans="1:9" s="145" customFormat="1" ht="28.5" customHeight="1">
      <c r="A208" s="138" t="s">
        <v>861</v>
      </c>
      <c r="B208" s="139" t="s">
        <v>862</v>
      </c>
      <c r="C208" s="140" t="s">
        <v>1013</v>
      </c>
      <c r="D208" s="140" t="s">
        <v>1014</v>
      </c>
      <c r="E208" s="138" t="s">
        <v>242</v>
      </c>
      <c r="F208" s="141" t="s">
        <v>243</v>
      </c>
      <c r="G208" s="142">
        <v>99</v>
      </c>
      <c r="H208" s="143" t="s">
        <v>245</v>
      </c>
      <c r="I208" s="144">
        <v>344.97</v>
      </c>
    </row>
    <row r="209" spans="1:9" s="145" customFormat="1" ht="28.5" customHeight="1">
      <c r="A209" s="138" t="s">
        <v>861</v>
      </c>
      <c r="B209" s="139" t="s">
        <v>862</v>
      </c>
      <c r="C209" s="140" t="s">
        <v>1015</v>
      </c>
      <c r="D209" s="140" t="s">
        <v>1016</v>
      </c>
      <c r="E209" s="138" t="s">
        <v>242</v>
      </c>
      <c r="F209" s="141" t="s">
        <v>243</v>
      </c>
      <c r="G209" s="142">
        <v>99</v>
      </c>
      <c r="H209" s="143" t="s">
        <v>245</v>
      </c>
      <c r="I209" s="144">
        <v>229.98</v>
      </c>
    </row>
    <row r="210" spans="1:9" s="145" customFormat="1" ht="28.5" customHeight="1">
      <c r="A210" s="138" t="s">
        <v>861</v>
      </c>
      <c r="B210" s="139" t="s">
        <v>862</v>
      </c>
      <c r="C210" s="140" t="s">
        <v>1017</v>
      </c>
      <c r="D210" s="140" t="s">
        <v>1018</v>
      </c>
      <c r="E210" s="138" t="s">
        <v>242</v>
      </c>
      <c r="F210" s="141" t="s">
        <v>243</v>
      </c>
      <c r="G210" s="142">
        <v>99</v>
      </c>
      <c r="H210" s="143" t="s">
        <v>245</v>
      </c>
      <c r="I210" s="144">
        <v>229.98</v>
      </c>
    </row>
    <row r="211" spans="1:9" s="145" customFormat="1" ht="28.5" customHeight="1">
      <c r="A211" s="138" t="s">
        <v>861</v>
      </c>
      <c r="B211" s="139" t="s">
        <v>862</v>
      </c>
      <c r="C211" s="140" t="s">
        <v>1019</v>
      </c>
      <c r="D211" s="140" t="s">
        <v>1020</v>
      </c>
      <c r="E211" s="138" t="s">
        <v>242</v>
      </c>
      <c r="F211" s="141" t="s">
        <v>243</v>
      </c>
      <c r="G211" s="142">
        <v>99</v>
      </c>
      <c r="H211" s="143" t="s">
        <v>245</v>
      </c>
      <c r="I211" s="144">
        <v>229.98</v>
      </c>
    </row>
    <row r="212" spans="1:9" s="145" customFormat="1" ht="28.5" customHeight="1">
      <c r="A212" s="138" t="s">
        <v>861</v>
      </c>
      <c r="B212" s="139" t="s">
        <v>862</v>
      </c>
      <c r="C212" s="140" t="s">
        <v>1021</v>
      </c>
      <c r="D212" s="140" t="s">
        <v>1022</v>
      </c>
      <c r="E212" s="138" t="s">
        <v>242</v>
      </c>
      <c r="F212" s="141" t="s">
        <v>243</v>
      </c>
      <c r="G212" s="142">
        <v>99</v>
      </c>
      <c r="H212" s="143" t="s">
        <v>245</v>
      </c>
      <c r="I212" s="144">
        <v>689.94</v>
      </c>
    </row>
    <row r="213" spans="1:9" s="145" customFormat="1" ht="28.5" customHeight="1">
      <c r="A213" s="138" t="s">
        <v>861</v>
      </c>
      <c r="B213" s="139" t="s">
        <v>862</v>
      </c>
      <c r="C213" s="140" t="s">
        <v>1021</v>
      </c>
      <c r="D213" s="140" t="s">
        <v>1022</v>
      </c>
      <c r="E213" s="138" t="s">
        <v>490</v>
      </c>
      <c r="F213" s="141" t="s">
        <v>491</v>
      </c>
      <c r="G213" s="142">
        <v>99</v>
      </c>
      <c r="H213" s="143" t="s">
        <v>245</v>
      </c>
      <c r="I213" s="144">
        <v>919.92</v>
      </c>
    </row>
    <row r="214" spans="1:9" s="145" customFormat="1" ht="28.5" customHeight="1">
      <c r="A214" s="138" t="s">
        <v>861</v>
      </c>
      <c r="B214" s="139" t="s">
        <v>862</v>
      </c>
      <c r="C214" s="140" t="s">
        <v>1023</v>
      </c>
      <c r="D214" s="140" t="s">
        <v>1024</v>
      </c>
      <c r="E214" s="138" t="s">
        <v>242</v>
      </c>
      <c r="F214" s="141" t="s">
        <v>243</v>
      </c>
      <c r="G214" s="142">
        <v>99</v>
      </c>
      <c r="H214" s="143" t="s">
        <v>245</v>
      </c>
      <c r="I214" s="144">
        <v>689.94</v>
      </c>
    </row>
    <row r="215" spans="1:9" s="145" customFormat="1" ht="28.5" customHeight="1">
      <c r="A215" s="138" t="s">
        <v>861</v>
      </c>
      <c r="B215" s="139" t="s">
        <v>862</v>
      </c>
      <c r="C215" s="140" t="s">
        <v>1025</v>
      </c>
      <c r="D215" s="140" t="s">
        <v>1026</v>
      </c>
      <c r="E215" s="138" t="s">
        <v>242</v>
      </c>
      <c r="F215" s="141" t="s">
        <v>243</v>
      </c>
      <c r="G215" s="142">
        <v>99</v>
      </c>
      <c r="H215" s="143" t="s">
        <v>245</v>
      </c>
      <c r="I215" s="144">
        <v>689.94</v>
      </c>
    </row>
    <row r="216" spans="1:9" s="145" customFormat="1" ht="28.5" customHeight="1">
      <c r="A216" s="138" t="s">
        <v>861</v>
      </c>
      <c r="B216" s="139" t="s">
        <v>862</v>
      </c>
      <c r="C216" s="140" t="s">
        <v>1027</v>
      </c>
      <c r="D216" s="140" t="s">
        <v>1028</v>
      </c>
      <c r="E216" s="138" t="s">
        <v>242</v>
      </c>
      <c r="F216" s="141" t="s">
        <v>243</v>
      </c>
      <c r="G216" s="142">
        <v>99</v>
      </c>
      <c r="H216" s="143" t="s">
        <v>245</v>
      </c>
      <c r="I216" s="144">
        <v>804.93</v>
      </c>
    </row>
    <row r="217" spans="1:9" s="145" customFormat="1" ht="28.5" customHeight="1">
      <c r="A217" s="138" t="s">
        <v>861</v>
      </c>
      <c r="B217" s="139" t="s">
        <v>862</v>
      </c>
      <c r="C217" s="140" t="s">
        <v>1029</v>
      </c>
      <c r="D217" s="140" t="s">
        <v>1030</v>
      </c>
      <c r="E217" s="138" t="s">
        <v>242</v>
      </c>
      <c r="F217" s="141" t="s">
        <v>243</v>
      </c>
      <c r="G217" s="142">
        <v>99</v>
      </c>
      <c r="H217" s="143" t="s">
        <v>245</v>
      </c>
      <c r="I217" s="144">
        <v>804.93</v>
      </c>
    </row>
    <row r="218" spans="1:9" s="145" customFormat="1" ht="28.5" customHeight="1">
      <c r="A218" s="138" t="s">
        <v>861</v>
      </c>
      <c r="B218" s="139" t="s">
        <v>862</v>
      </c>
      <c r="C218" s="140" t="s">
        <v>1031</v>
      </c>
      <c r="D218" s="140" t="s">
        <v>1030</v>
      </c>
      <c r="E218" s="138" t="s">
        <v>506</v>
      </c>
      <c r="F218" s="141" t="s">
        <v>507</v>
      </c>
      <c r="G218" s="142">
        <v>99</v>
      </c>
      <c r="H218" s="143" t="s">
        <v>245</v>
      </c>
      <c r="I218" s="144">
        <v>689.94</v>
      </c>
    </row>
    <row r="219" spans="1:9" s="145" customFormat="1" ht="28.5" customHeight="1">
      <c r="A219" s="138" t="s">
        <v>861</v>
      </c>
      <c r="B219" s="139" t="s">
        <v>862</v>
      </c>
      <c r="C219" s="140" t="s">
        <v>1032</v>
      </c>
      <c r="D219" s="140" t="s">
        <v>1033</v>
      </c>
      <c r="E219" s="138" t="s">
        <v>242</v>
      </c>
      <c r="F219" s="141" t="s">
        <v>243</v>
      </c>
      <c r="G219" s="142">
        <v>99</v>
      </c>
      <c r="H219" s="143" t="s">
        <v>245</v>
      </c>
      <c r="I219" s="144">
        <v>689.94</v>
      </c>
    </row>
    <row r="220" spans="1:9" s="145" customFormat="1" ht="28.5" customHeight="1">
      <c r="A220" s="138" t="s">
        <v>861</v>
      </c>
      <c r="B220" s="139" t="s">
        <v>862</v>
      </c>
      <c r="C220" s="140" t="s">
        <v>1034</v>
      </c>
      <c r="D220" s="140" t="s">
        <v>1035</v>
      </c>
      <c r="E220" s="138" t="s">
        <v>242</v>
      </c>
      <c r="F220" s="141" t="s">
        <v>243</v>
      </c>
      <c r="G220" s="142">
        <v>99</v>
      </c>
      <c r="H220" s="143" t="s">
        <v>245</v>
      </c>
      <c r="I220" s="144">
        <v>574.95000000000005</v>
      </c>
    </row>
    <row r="221" spans="1:9" s="145" customFormat="1" ht="28.5" customHeight="1">
      <c r="A221" s="138" t="s">
        <v>861</v>
      </c>
      <c r="B221" s="139" t="s">
        <v>862</v>
      </c>
      <c r="C221" s="140" t="s">
        <v>1036</v>
      </c>
      <c r="D221" s="140" t="s">
        <v>1037</v>
      </c>
      <c r="E221" s="138" t="s">
        <v>242</v>
      </c>
      <c r="F221" s="141" t="s">
        <v>243</v>
      </c>
      <c r="G221" s="142">
        <v>99</v>
      </c>
      <c r="H221" s="143" t="s">
        <v>245</v>
      </c>
      <c r="I221" s="144">
        <v>689.94</v>
      </c>
    </row>
    <row r="222" spans="1:9" s="145" customFormat="1" ht="28.5" customHeight="1">
      <c r="A222" s="138" t="s">
        <v>861</v>
      </c>
      <c r="B222" s="139" t="s">
        <v>862</v>
      </c>
      <c r="C222" s="140" t="s">
        <v>1038</v>
      </c>
      <c r="D222" s="140" t="s">
        <v>1039</v>
      </c>
      <c r="E222" s="138" t="s">
        <v>242</v>
      </c>
      <c r="F222" s="141" t="s">
        <v>243</v>
      </c>
      <c r="G222" s="142">
        <v>99</v>
      </c>
      <c r="H222" s="143" t="s">
        <v>245</v>
      </c>
      <c r="I222" s="144">
        <v>229.98</v>
      </c>
    </row>
    <row r="223" spans="1:9" s="145" customFormat="1" ht="28.5" customHeight="1">
      <c r="A223" s="138" t="s">
        <v>861</v>
      </c>
      <c r="B223" s="139" t="s">
        <v>862</v>
      </c>
      <c r="C223" s="140" t="s">
        <v>1040</v>
      </c>
      <c r="D223" s="140" t="s">
        <v>1041</v>
      </c>
      <c r="E223" s="138" t="s">
        <v>242</v>
      </c>
      <c r="F223" s="141" t="s">
        <v>243</v>
      </c>
      <c r="G223" s="142">
        <v>99</v>
      </c>
      <c r="H223" s="143" t="s">
        <v>245</v>
      </c>
      <c r="I223" s="144">
        <v>344.97</v>
      </c>
    </row>
    <row r="224" spans="1:9" s="145" customFormat="1" ht="28.5" customHeight="1">
      <c r="A224" s="138" t="s">
        <v>861</v>
      </c>
      <c r="B224" s="139" t="s">
        <v>862</v>
      </c>
      <c r="C224" s="140" t="s">
        <v>1040</v>
      </c>
      <c r="D224" s="140" t="s">
        <v>1041</v>
      </c>
      <c r="E224" s="138" t="s">
        <v>506</v>
      </c>
      <c r="F224" s="141" t="s">
        <v>507</v>
      </c>
      <c r="G224" s="142">
        <v>99</v>
      </c>
      <c r="H224" s="143" t="s">
        <v>245</v>
      </c>
      <c r="I224" s="144">
        <v>517.46</v>
      </c>
    </row>
    <row r="225" spans="1:9" s="145" customFormat="1" ht="28.5" customHeight="1">
      <c r="A225" s="138" t="s">
        <v>861</v>
      </c>
      <c r="B225" s="139" t="s">
        <v>862</v>
      </c>
      <c r="C225" s="140" t="s">
        <v>1042</v>
      </c>
      <c r="D225" s="140" t="s">
        <v>1043</v>
      </c>
      <c r="E225" s="138" t="s">
        <v>242</v>
      </c>
      <c r="F225" s="141" t="s">
        <v>243</v>
      </c>
      <c r="G225" s="142">
        <v>99</v>
      </c>
      <c r="H225" s="143" t="s">
        <v>245</v>
      </c>
      <c r="I225" s="144">
        <v>344.97</v>
      </c>
    </row>
    <row r="226" spans="1:9" s="145" customFormat="1" ht="28.5" customHeight="1">
      <c r="A226" s="138" t="s">
        <v>861</v>
      </c>
      <c r="B226" s="139" t="s">
        <v>862</v>
      </c>
      <c r="C226" s="140" t="s">
        <v>1044</v>
      </c>
      <c r="D226" s="140" t="s">
        <v>1045</v>
      </c>
      <c r="E226" s="138" t="s">
        <v>242</v>
      </c>
      <c r="F226" s="141" t="s">
        <v>243</v>
      </c>
      <c r="G226" s="142">
        <v>99</v>
      </c>
      <c r="H226" s="143" t="s">
        <v>245</v>
      </c>
      <c r="I226" s="144">
        <v>344.97</v>
      </c>
    </row>
    <row r="227" spans="1:9" s="145" customFormat="1" ht="28.5" customHeight="1">
      <c r="A227" s="138" t="s">
        <v>861</v>
      </c>
      <c r="B227" s="139" t="s">
        <v>862</v>
      </c>
      <c r="C227" s="140" t="s">
        <v>1046</v>
      </c>
      <c r="D227" s="140" t="s">
        <v>1047</v>
      </c>
      <c r="E227" s="138" t="s">
        <v>242</v>
      </c>
      <c r="F227" s="141" t="s">
        <v>243</v>
      </c>
      <c r="G227" s="142">
        <v>99</v>
      </c>
      <c r="H227" s="143" t="s">
        <v>245</v>
      </c>
      <c r="I227" s="144">
        <v>367.97</v>
      </c>
    </row>
    <row r="228" spans="1:9" s="145" customFormat="1" ht="28.5" customHeight="1">
      <c r="A228" s="138" t="s">
        <v>861</v>
      </c>
      <c r="B228" s="139" t="s">
        <v>862</v>
      </c>
      <c r="C228" s="140" t="s">
        <v>1048</v>
      </c>
      <c r="D228" s="140" t="s">
        <v>1049</v>
      </c>
      <c r="E228" s="138" t="s">
        <v>242</v>
      </c>
      <c r="F228" s="141" t="s">
        <v>243</v>
      </c>
      <c r="G228" s="142">
        <v>99</v>
      </c>
      <c r="H228" s="143" t="s">
        <v>245</v>
      </c>
      <c r="I228" s="144">
        <v>919.92</v>
      </c>
    </row>
    <row r="229" spans="1:9" s="145" customFormat="1" ht="28.5" customHeight="1">
      <c r="A229" s="138" t="s">
        <v>861</v>
      </c>
      <c r="B229" s="139" t="s">
        <v>862</v>
      </c>
      <c r="C229" s="140" t="s">
        <v>1050</v>
      </c>
      <c r="D229" s="140" t="s">
        <v>1051</v>
      </c>
      <c r="E229" s="138" t="s">
        <v>242</v>
      </c>
      <c r="F229" s="141" t="s">
        <v>243</v>
      </c>
      <c r="G229" s="142">
        <v>99</v>
      </c>
      <c r="H229" s="143" t="s">
        <v>245</v>
      </c>
      <c r="I229" s="144">
        <v>919.92</v>
      </c>
    </row>
    <row r="230" spans="1:9" s="145" customFormat="1" ht="28.5" customHeight="1">
      <c r="A230" s="138" t="s">
        <v>861</v>
      </c>
      <c r="B230" s="139" t="s">
        <v>862</v>
      </c>
      <c r="C230" s="140" t="s">
        <v>1052</v>
      </c>
      <c r="D230" s="140" t="s">
        <v>1053</v>
      </c>
      <c r="E230" s="138" t="s">
        <v>242</v>
      </c>
      <c r="F230" s="141" t="s">
        <v>243</v>
      </c>
      <c r="G230" s="142">
        <v>99</v>
      </c>
      <c r="H230" s="143" t="s">
        <v>245</v>
      </c>
      <c r="I230" s="144">
        <v>919.92</v>
      </c>
    </row>
    <row r="231" spans="1:9" s="145" customFormat="1" ht="28.5" customHeight="1">
      <c r="A231" s="138" t="s">
        <v>861</v>
      </c>
      <c r="B231" s="139" t="s">
        <v>862</v>
      </c>
      <c r="C231" s="140" t="s">
        <v>1054</v>
      </c>
      <c r="D231" s="140" t="s">
        <v>1055</v>
      </c>
      <c r="E231" s="138" t="s">
        <v>242</v>
      </c>
      <c r="F231" s="141" t="s">
        <v>243</v>
      </c>
      <c r="G231" s="142">
        <v>99</v>
      </c>
      <c r="H231" s="143" t="s">
        <v>245</v>
      </c>
      <c r="I231" s="144">
        <v>689.94</v>
      </c>
    </row>
    <row r="232" spans="1:9" s="145" customFormat="1" ht="28.5" customHeight="1">
      <c r="A232" s="138" t="s">
        <v>861</v>
      </c>
      <c r="B232" s="139" t="s">
        <v>862</v>
      </c>
      <c r="C232" s="140" t="s">
        <v>1056</v>
      </c>
      <c r="D232" s="140" t="s">
        <v>1057</v>
      </c>
      <c r="E232" s="138" t="s">
        <v>242</v>
      </c>
      <c r="F232" s="141" t="s">
        <v>243</v>
      </c>
      <c r="G232" s="142">
        <v>99</v>
      </c>
      <c r="H232" s="143" t="s">
        <v>245</v>
      </c>
      <c r="I232" s="144">
        <v>689.94</v>
      </c>
    </row>
    <row r="233" spans="1:9" s="145" customFormat="1" ht="28.5" customHeight="1">
      <c r="A233" s="138" t="s">
        <v>861</v>
      </c>
      <c r="B233" s="139" t="s">
        <v>862</v>
      </c>
      <c r="C233" s="140" t="s">
        <v>1058</v>
      </c>
      <c r="D233" s="140" t="s">
        <v>1059</v>
      </c>
      <c r="E233" s="138" t="s">
        <v>242</v>
      </c>
      <c r="F233" s="141" t="s">
        <v>243</v>
      </c>
      <c r="G233" s="142">
        <v>99</v>
      </c>
      <c r="H233" s="143" t="s">
        <v>245</v>
      </c>
      <c r="I233" s="144">
        <v>344.97</v>
      </c>
    </row>
    <row r="234" spans="1:9" s="145" customFormat="1" ht="28.5" customHeight="1">
      <c r="A234" s="138" t="s">
        <v>861</v>
      </c>
      <c r="B234" s="139" t="s">
        <v>862</v>
      </c>
      <c r="C234" s="140" t="s">
        <v>1060</v>
      </c>
      <c r="D234" s="140" t="s">
        <v>1061</v>
      </c>
      <c r="E234" s="138" t="s">
        <v>242</v>
      </c>
      <c r="F234" s="141" t="s">
        <v>243</v>
      </c>
      <c r="G234" s="142">
        <v>99</v>
      </c>
      <c r="H234" s="143" t="s">
        <v>245</v>
      </c>
      <c r="I234" s="144">
        <v>689.94</v>
      </c>
    </row>
    <row r="235" spans="1:9" s="145" customFormat="1" ht="28.5" customHeight="1">
      <c r="A235" s="138" t="s">
        <v>861</v>
      </c>
      <c r="B235" s="139" t="s">
        <v>862</v>
      </c>
      <c r="C235" s="140" t="s">
        <v>1062</v>
      </c>
      <c r="D235" s="140" t="s">
        <v>1063</v>
      </c>
      <c r="E235" s="138" t="s">
        <v>242</v>
      </c>
      <c r="F235" s="141" t="s">
        <v>243</v>
      </c>
      <c r="G235" s="142">
        <v>99</v>
      </c>
      <c r="H235" s="143" t="s">
        <v>245</v>
      </c>
      <c r="I235" s="144">
        <v>689.94</v>
      </c>
    </row>
    <row r="236" spans="1:9" s="145" customFormat="1" ht="28.5" customHeight="1">
      <c r="A236" s="138" t="s">
        <v>861</v>
      </c>
      <c r="B236" s="139" t="s">
        <v>862</v>
      </c>
      <c r="C236" s="140" t="s">
        <v>1064</v>
      </c>
      <c r="D236" s="140" t="s">
        <v>1065</v>
      </c>
      <c r="E236" s="138" t="s">
        <v>242</v>
      </c>
      <c r="F236" s="141" t="s">
        <v>243</v>
      </c>
      <c r="G236" s="142">
        <v>99</v>
      </c>
      <c r="H236" s="143" t="s">
        <v>245</v>
      </c>
      <c r="I236" s="144">
        <v>114.99</v>
      </c>
    </row>
    <row r="237" spans="1:9" s="145" customFormat="1" ht="28.5" customHeight="1">
      <c r="A237" s="138" t="s">
        <v>861</v>
      </c>
      <c r="B237" s="139" t="s">
        <v>862</v>
      </c>
      <c r="C237" s="140" t="s">
        <v>1066</v>
      </c>
      <c r="D237" s="140" t="s">
        <v>1067</v>
      </c>
      <c r="E237" s="138" t="s">
        <v>242</v>
      </c>
      <c r="F237" s="141" t="s">
        <v>243</v>
      </c>
      <c r="G237" s="142">
        <v>99</v>
      </c>
      <c r="H237" s="143" t="s">
        <v>245</v>
      </c>
      <c r="I237" s="144">
        <v>367.97</v>
      </c>
    </row>
    <row r="238" spans="1:9" s="145" customFormat="1" ht="28.5" customHeight="1">
      <c r="A238" s="138" t="s">
        <v>861</v>
      </c>
      <c r="B238" s="139" t="s">
        <v>862</v>
      </c>
      <c r="C238" s="140" t="s">
        <v>1068</v>
      </c>
      <c r="D238" s="140" t="s">
        <v>1069</v>
      </c>
      <c r="E238" s="138" t="s">
        <v>242</v>
      </c>
      <c r="F238" s="141" t="s">
        <v>243</v>
      </c>
      <c r="G238" s="142">
        <v>99</v>
      </c>
      <c r="H238" s="143" t="s">
        <v>245</v>
      </c>
      <c r="I238" s="144">
        <v>459.96</v>
      </c>
    </row>
    <row r="239" spans="1:9" s="145" customFormat="1" ht="28.5" customHeight="1">
      <c r="A239" s="138" t="s">
        <v>861</v>
      </c>
      <c r="B239" s="139" t="s">
        <v>862</v>
      </c>
      <c r="C239" s="140" t="s">
        <v>1070</v>
      </c>
      <c r="D239" s="140" t="s">
        <v>1071</v>
      </c>
      <c r="E239" s="138" t="s">
        <v>242</v>
      </c>
      <c r="F239" s="141" t="s">
        <v>243</v>
      </c>
      <c r="G239" s="142">
        <v>99</v>
      </c>
      <c r="H239" s="143" t="s">
        <v>245</v>
      </c>
      <c r="I239" s="144">
        <v>804.93</v>
      </c>
    </row>
    <row r="240" spans="1:9" s="145" customFormat="1" ht="28.5" customHeight="1">
      <c r="A240" s="138" t="s">
        <v>861</v>
      </c>
      <c r="B240" s="139" t="s">
        <v>862</v>
      </c>
      <c r="C240" s="140" t="s">
        <v>1072</v>
      </c>
      <c r="D240" s="140" t="s">
        <v>1073</v>
      </c>
      <c r="E240" s="138" t="s">
        <v>242</v>
      </c>
      <c r="F240" s="141" t="s">
        <v>243</v>
      </c>
      <c r="G240" s="142">
        <v>99</v>
      </c>
      <c r="H240" s="143" t="s">
        <v>245</v>
      </c>
      <c r="I240" s="144">
        <v>689.94</v>
      </c>
    </row>
    <row r="241" spans="1:9" s="145" customFormat="1" ht="28.5" customHeight="1">
      <c r="A241" s="138" t="s">
        <v>861</v>
      </c>
      <c r="B241" s="139" t="s">
        <v>862</v>
      </c>
      <c r="C241" s="140" t="s">
        <v>1074</v>
      </c>
      <c r="D241" s="140" t="s">
        <v>1075</v>
      </c>
      <c r="E241" s="138" t="s">
        <v>242</v>
      </c>
      <c r="F241" s="141" t="s">
        <v>243</v>
      </c>
      <c r="G241" s="142">
        <v>99</v>
      </c>
      <c r="H241" s="143" t="s">
        <v>245</v>
      </c>
      <c r="I241" s="144">
        <v>459.96</v>
      </c>
    </row>
    <row r="242" spans="1:9" s="145" customFormat="1" ht="28.5" customHeight="1">
      <c r="A242" s="138" t="s">
        <v>1076</v>
      </c>
      <c r="B242" s="139" t="s">
        <v>1077</v>
      </c>
      <c r="C242" s="140" t="s">
        <v>1078</v>
      </c>
      <c r="D242" s="140" t="s">
        <v>1079</v>
      </c>
      <c r="E242" s="138" t="s">
        <v>242</v>
      </c>
      <c r="F242" s="141" t="s">
        <v>243</v>
      </c>
      <c r="G242" s="142">
        <v>99</v>
      </c>
      <c r="H242" s="143" t="s">
        <v>245</v>
      </c>
      <c r="I242" s="144">
        <v>307.64999999999998</v>
      </c>
    </row>
    <row r="243" spans="1:9" s="145" customFormat="1" ht="28.5" customHeight="1">
      <c r="A243" s="138" t="s">
        <v>1076</v>
      </c>
      <c r="B243" s="139" t="s">
        <v>1077</v>
      </c>
      <c r="C243" s="140" t="s">
        <v>1080</v>
      </c>
      <c r="D243" s="140" t="s">
        <v>1081</v>
      </c>
      <c r="E243" s="138" t="s">
        <v>242</v>
      </c>
      <c r="F243" s="141" t="s">
        <v>243</v>
      </c>
      <c r="G243" s="142">
        <v>99</v>
      </c>
      <c r="H243" s="143" t="s">
        <v>245</v>
      </c>
      <c r="I243" s="144">
        <v>307.64999999999998</v>
      </c>
    </row>
    <row r="244" spans="1:9" s="145" customFormat="1" ht="28.5" customHeight="1">
      <c r="A244" s="138" t="s">
        <v>1076</v>
      </c>
      <c r="B244" s="139" t="s">
        <v>1077</v>
      </c>
      <c r="C244" s="140" t="s">
        <v>1082</v>
      </c>
      <c r="D244" s="140" t="s">
        <v>1083</v>
      </c>
      <c r="E244" s="138" t="s">
        <v>242</v>
      </c>
      <c r="F244" s="141" t="s">
        <v>243</v>
      </c>
      <c r="G244" s="142">
        <v>99</v>
      </c>
      <c r="H244" s="143" t="s">
        <v>245</v>
      </c>
      <c r="I244" s="144">
        <v>153.83000000000001</v>
      </c>
    </row>
    <row r="245" spans="1:9" s="145" customFormat="1" ht="28.5" customHeight="1">
      <c r="A245" s="162" t="s">
        <v>1084</v>
      </c>
      <c r="B245" s="162" t="s">
        <v>1085</v>
      </c>
      <c r="C245" s="163"/>
      <c r="D245" s="163"/>
      <c r="E245" s="163"/>
      <c r="F245" s="163"/>
      <c r="G245" s="163"/>
      <c r="H245" s="163"/>
      <c r="I245" s="164"/>
    </row>
    <row r="246" spans="1:9" s="145" customFormat="1" ht="28.5" customHeight="1">
      <c r="A246" s="138" t="s">
        <v>1086</v>
      </c>
      <c r="B246" s="139" t="s">
        <v>1087</v>
      </c>
      <c r="C246" s="140" t="s">
        <v>1088</v>
      </c>
      <c r="D246" s="140" t="s">
        <v>1089</v>
      </c>
      <c r="E246" s="138" t="s">
        <v>242</v>
      </c>
      <c r="F246" s="141" t="s">
        <v>243</v>
      </c>
      <c r="G246" s="142">
        <v>91</v>
      </c>
      <c r="H246" s="143" t="s">
        <v>245</v>
      </c>
      <c r="I246" s="144">
        <v>139.25</v>
      </c>
    </row>
    <row r="247" spans="1:9" s="145" customFormat="1" ht="28.5" customHeight="1">
      <c r="A247" s="138" t="s">
        <v>1086</v>
      </c>
      <c r="B247" s="139" t="s">
        <v>1087</v>
      </c>
      <c r="C247" s="140" t="s">
        <v>1090</v>
      </c>
      <c r="D247" s="140" t="s">
        <v>1091</v>
      </c>
      <c r="E247" s="138" t="s">
        <v>242</v>
      </c>
      <c r="F247" s="141" t="s">
        <v>243</v>
      </c>
      <c r="G247" s="142">
        <v>91</v>
      </c>
      <c r="H247" s="143" t="s">
        <v>245</v>
      </c>
      <c r="I247" s="144">
        <v>29.59</v>
      </c>
    </row>
    <row r="248" spans="1:9" s="145" customFormat="1" ht="28.5" customHeight="1">
      <c r="A248" s="138" t="s">
        <v>1086</v>
      </c>
      <c r="B248" s="139" t="s">
        <v>1087</v>
      </c>
      <c r="C248" s="140" t="s">
        <v>1092</v>
      </c>
      <c r="D248" s="140" t="s">
        <v>1093</v>
      </c>
      <c r="E248" s="138" t="s">
        <v>242</v>
      </c>
      <c r="F248" s="141" t="s">
        <v>243</v>
      </c>
      <c r="G248" s="142">
        <v>91</v>
      </c>
      <c r="H248" s="143" t="s">
        <v>245</v>
      </c>
      <c r="I248" s="144">
        <v>67.88</v>
      </c>
    </row>
    <row r="249" spans="1:9" s="145" customFormat="1" ht="28.5" customHeight="1">
      <c r="A249" s="138" t="s">
        <v>1086</v>
      </c>
      <c r="B249" s="139" t="s">
        <v>1087</v>
      </c>
      <c r="C249" s="140" t="s">
        <v>1094</v>
      </c>
      <c r="D249" s="140" t="s">
        <v>1095</v>
      </c>
      <c r="E249" s="138" t="s">
        <v>242</v>
      </c>
      <c r="F249" s="141" t="s">
        <v>243</v>
      </c>
      <c r="G249" s="142">
        <v>91</v>
      </c>
      <c r="H249" s="143" t="s">
        <v>245</v>
      </c>
      <c r="I249" s="144">
        <v>41.77</v>
      </c>
    </row>
    <row r="250" spans="1:9" s="145" customFormat="1" ht="28.5" customHeight="1">
      <c r="A250" s="138" t="s">
        <v>1086</v>
      </c>
      <c r="B250" s="139" t="s">
        <v>1087</v>
      </c>
      <c r="C250" s="140" t="s">
        <v>1094</v>
      </c>
      <c r="D250" s="140" t="s">
        <v>1095</v>
      </c>
      <c r="E250" s="138" t="s">
        <v>506</v>
      </c>
      <c r="F250" s="141" t="s">
        <v>507</v>
      </c>
      <c r="G250" s="142">
        <v>91</v>
      </c>
      <c r="H250" s="143" t="s">
        <v>245</v>
      </c>
      <c r="I250" s="144">
        <v>80.069999999999993</v>
      </c>
    </row>
    <row r="251" spans="1:9" s="145" customFormat="1" ht="28.5" customHeight="1">
      <c r="A251" s="138" t="s">
        <v>1086</v>
      </c>
      <c r="B251" s="139" t="s">
        <v>1087</v>
      </c>
      <c r="C251" s="140" t="s">
        <v>1096</v>
      </c>
      <c r="D251" s="140" t="s">
        <v>1097</v>
      </c>
      <c r="E251" s="138" t="s">
        <v>242</v>
      </c>
      <c r="F251" s="141" t="s">
        <v>243</v>
      </c>
      <c r="G251" s="142">
        <v>91</v>
      </c>
      <c r="H251" s="143" t="s">
        <v>245</v>
      </c>
      <c r="I251" s="144">
        <v>92.83</v>
      </c>
    </row>
    <row r="252" spans="1:9" s="145" customFormat="1" ht="28.5" customHeight="1">
      <c r="A252" s="138" t="s">
        <v>1086</v>
      </c>
      <c r="B252" s="139" t="s">
        <v>1087</v>
      </c>
      <c r="C252" s="140" t="s">
        <v>1098</v>
      </c>
      <c r="D252" s="140" t="s">
        <v>1099</v>
      </c>
      <c r="E252" s="138" t="s">
        <v>242</v>
      </c>
      <c r="F252" s="141" t="s">
        <v>243</v>
      </c>
      <c r="G252" s="142">
        <v>91</v>
      </c>
      <c r="H252" s="143" t="s">
        <v>245</v>
      </c>
      <c r="I252" s="144">
        <v>60.34</v>
      </c>
    </row>
    <row r="253" spans="1:9" s="145" customFormat="1" ht="28.5" customHeight="1">
      <c r="A253" s="138" t="s">
        <v>1086</v>
      </c>
      <c r="B253" s="139" t="s">
        <v>1087</v>
      </c>
      <c r="C253" s="140" t="s">
        <v>1100</v>
      </c>
      <c r="D253" s="140" t="s">
        <v>1101</v>
      </c>
      <c r="E253" s="138" t="s">
        <v>242</v>
      </c>
      <c r="F253" s="141" t="s">
        <v>243</v>
      </c>
      <c r="G253" s="142">
        <v>91</v>
      </c>
      <c r="H253" s="143" t="s">
        <v>245</v>
      </c>
      <c r="I253" s="144">
        <v>5.8</v>
      </c>
    </row>
    <row r="254" spans="1:9" s="145" customFormat="1" ht="28.5" customHeight="1">
      <c r="A254" s="138" t="s">
        <v>1086</v>
      </c>
      <c r="B254" s="139" t="s">
        <v>1087</v>
      </c>
      <c r="C254" s="140" t="s">
        <v>1102</v>
      </c>
      <c r="D254" s="140" t="s">
        <v>1103</v>
      </c>
      <c r="E254" s="138" t="s">
        <v>242</v>
      </c>
      <c r="F254" s="141" t="s">
        <v>243</v>
      </c>
      <c r="G254" s="142">
        <v>91</v>
      </c>
      <c r="H254" s="143" t="s">
        <v>245</v>
      </c>
      <c r="I254" s="144">
        <v>162.46</v>
      </c>
    </row>
    <row r="255" spans="1:9" s="145" customFormat="1" ht="28.5" customHeight="1">
      <c r="A255" s="138" t="s">
        <v>1086</v>
      </c>
      <c r="B255" s="139" t="s">
        <v>1087</v>
      </c>
      <c r="C255" s="140" t="s">
        <v>1104</v>
      </c>
      <c r="D255" s="140" t="s">
        <v>1105</v>
      </c>
      <c r="E255" s="138" t="s">
        <v>242</v>
      </c>
      <c r="F255" s="141" t="s">
        <v>243</v>
      </c>
      <c r="G255" s="142">
        <v>91</v>
      </c>
      <c r="H255" s="143" t="s">
        <v>245</v>
      </c>
      <c r="I255" s="144">
        <v>69.62</v>
      </c>
    </row>
    <row r="256" spans="1:9" s="145" customFormat="1" ht="28.5" customHeight="1">
      <c r="A256" s="138" t="s">
        <v>1086</v>
      </c>
      <c r="B256" s="139" t="s">
        <v>1087</v>
      </c>
      <c r="C256" s="140" t="s">
        <v>1106</v>
      </c>
      <c r="D256" s="140" t="s">
        <v>1107</v>
      </c>
      <c r="E256" s="138" t="s">
        <v>242</v>
      </c>
      <c r="F256" s="141" t="s">
        <v>243</v>
      </c>
      <c r="G256" s="142">
        <v>91</v>
      </c>
      <c r="H256" s="143" t="s">
        <v>245</v>
      </c>
      <c r="I256" s="144">
        <v>116.04</v>
      </c>
    </row>
    <row r="257" spans="1:9" s="145" customFormat="1" ht="28.5" customHeight="1">
      <c r="A257" s="138" t="s">
        <v>1086</v>
      </c>
      <c r="B257" s="139" t="s">
        <v>1087</v>
      </c>
      <c r="C257" s="140" t="s">
        <v>1108</v>
      </c>
      <c r="D257" s="140" t="s">
        <v>1109</v>
      </c>
      <c r="E257" s="138" t="s">
        <v>242</v>
      </c>
      <c r="F257" s="141" t="s">
        <v>243</v>
      </c>
      <c r="G257" s="142">
        <v>91</v>
      </c>
      <c r="H257" s="143" t="s">
        <v>245</v>
      </c>
      <c r="I257" s="144">
        <v>37.71</v>
      </c>
    </row>
    <row r="258" spans="1:9" s="145" customFormat="1" ht="28.5" customHeight="1">
      <c r="A258" s="138" t="s">
        <v>1086</v>
      </c>
      <c r="B258" s="139" t="s">
        <v>1087</v>
      </c>
      <c r="C258" s="140" t="s">
        <v>1110</v>
      </c>
      <c r="D258" s="140" t="s">
        <v>1111</v>
      </c>
      <c r="E258" s="138" t="s">
        <v>242</v>
      </c>
      <c r="F258" s="141" t="s">
        <v>243</v>
      </c>
      <c r="G258" s="142">
        <v>91</v>
      </c>
      <c r="H258" s="143" t="s">
        <v>245</v>
      </c>
      <c r="I258" s="144">
        <v>15.67</v>
      </c>
    </row>
    <row r="259" spans="1:9" s="145" customFormat="1" ht="28.5" customHeight="1">
      <c r="A259" s="138" t="s">
        <v>1086</v>
      </c>
      <c r="B259" s="139" t="s">
        <v>1087</v>
      </c>
      <c r="C259" s="140" t="s">
        <v>1112</v>
      </c>
      <c r="D259" s="140" t="s">
        <v>1113</v>
      </c>
      <c r="E259" s="138" t="s">
        <v>506</v>
      </c>
      <c r="F259" s="141" t="s">
        <v>507</v>
      </c>
      <c r="G259" s="142">
        <v>91</v>
      </c>
      <c r="H259" s="143" t="s">
        <v>245</v>
      </c>
      <c r="I259" s="144">
        <v>104.44</v>
      </c>
    </row>
    <row r="260" spans="1:9" s="145" customFormat="1" ht="28.5" customHeight="1">
      <c r="A260" s="138" t="s">
        <v>1086</v>
      </c>
      <c r="B260" s="139" t="s">
        <v>1087</v>
      </c>
      <c r="C260" s="140" t="s">
        <v>1112</v>
      </c>
      <c r="D260" s="140" t="s">
        <v>1113</v>
      </c>
      <c r="E260" s="138" t="s">
        <v>749</v>
      </c>
      <c r="F260" s="141" t="s">
        <v>750</v>
      </c>
      <c r="G260" s="142">
        <v>91</v>
      </c>
      <c r="H260" s="143" t="s">
        <v>245</v>
      </c>
      <c r="I260" s="144">
        <v>249.49</v>
      </c>
    </row>
    <row r="261" spans="1:9" s="145" customFormat="1" ht="28.5" customHeight="1">
      <c r="A261" s="138" t="s">
        <v>1086</v>
      </c>
      <c r="B261" s="139" t="s">
        <v>1087</v>
      </c>
      <c r="C261" s="140" t="s">
        <v>1114</v>
      </c>
      <c r="D261" s="140" t="s">
        <v>1115</v>
      </c>
      <c r="E261" s="138" t="s">
        <v>242</v>
      </c>
      <c r="F261" s="141" t="s">
        <v>243</v>
      </c>
      <c r="G261" s="142">
        <v>91</v>
      </c>
      <c r="H261" s="143" t="s">
        <v>245</v>
      </c>
      <c r="I261" s="144">
        <v>104.44</v>
      </c>
    </row>
    <row r="262" spans="1:9" s="145" customFormat="1" ht="28.5" customHeight="1">
      <c r="A262" s="138" t="s">
        <v>1086</v>
      </c>
      <c r="B262" s="139" t="s">
        <v>1087</v>
      </c>
      <c r="C262" s="140" t="s">
        <v>1116</v>
      </c>
      <c r="D262" s="140" t="s">
        <v>1117</v>
      </c>
      <c r="E262" s="138" t="s">
        <v>506</v>
      </c>
      <c r="F262" s="141" t="s">
        <v>507</v>
      </c>
      <c r="G262" s="142">
        <v>91</v>
      </c>
      <c r="H262" s="143" t="s">
        <v>245</v>
      </c>
      <c r="I262" s="144">
        <v>26.11</v>
      </c>
    </row>
    <row r="263" spans="1:9" s="145" customFormat="1" ht="28.5" customHeight="1">
      <c r="A263" s="138" t="s">
        <v>1086</v>
      </c>
      <c r="B263" s="139" t="s">
        <v>1087</v>
      </c>
      <c r="C263" s="140" t="s">
        <v>1116</v>
      </c>
      <c r="D263" s="140" t="s">
        <v>1117</v>
      </c>
      <c r="E263" s="138" t="s">
        <v>749</v>
      </c>
      <c r="F263" s="141" t="s">
        <v>750</v>
      </c>
      <c r="G263" s="142">
        <v>91</v>
      </c>
      <c r="H263" s="143" t="s">
        <v>245</v>
      </c>
      <c r="I263" s="144">
        <v>116.04</v>
      </c>
    </row>
    <row r="264" spans="1:9" s="145" customFormat="1" ht="28.5" customHeight="1">
      <c r="A264" s="138" t="s">
        <v>1086</v>
      </c>
      <c r="B264" s="139" t="s">
        <v>1087</v>
      </c>
      <c r="C264" s="140" t="s">
        <v>1118</v>
      </c>
      <c r="D264" s="140" t="s">
        <v>1119</v>
      </c>
      <c r="E264" s="138" t="s">
        <v>242</v>
      </c>
      <c r="F264" s="141" t="s">
        <v>243</v>
      </c>
      <c r="G264" s="142">
        <v>91</v>
      </c>
      <c r="H264" s="143" t="s">
        <v>245</v>
      </c>
      <c r="I264" s="144">
        <v>110.24</v>
      </c>
    </row>
    <row r="265" spans="1:9" s="145" customFormat="1" ht="28.5" customHeight="1">
      <c r="A265" s="138" t="s">
        <v>1086</v>
      </c>
      <c r="B265" s="139" t="s">
        <v>1087</v>
      </c>
      <c r="C265" s="140" t="s">
        <v>1120</v>
      </c>
      <c r="D265" s="140" t="s">
        <v>1121</v>
      </c>
      <c r="E265" s="138" t="s">
        <v>242</v>
      </c>
      <c r="F265" s="141" t="s">
        <v>243</v>
      </c>
      <c r="G265" s="142">
        <v>91</v>
      </c>
      <c r="H265" s="143" t="s">
        <v>245</v>
      </c>
      <c r="I265" s="144">
        <v>110.24</v>
      </c>
    </row>
    <row r="266" spans="1:9" s="145" customFormat="1" ht="28.5" customHeight="1">
      <c r="A266" s="138" t="s">
        <v>1086</v>
      </c>
      <c r="B266" s="139" t="s">
        <v>1087</v>
      </c>
      <c r="C266" s="140" t="s">
        <v>1122</v>
      </c>
      <c r="D266" s="140" t="s">
        <v>1123</v>
      </c>
      <c r="E266" s="138" t="s">
        <v>242</v>
      </c>
      <c r="F266" s="141" t="s">
        <v>243</v>
      </c>
      <c r="G266" s="142">
        <v>91</v>
      </c>
      <c r="H266" s="143" t="s">
        <v>245</v>
      </c>
      <c r="I266" s="144">
        <v>17.41</v>
      </c>
    </row>
    <row r="267" spans="1:9" s="145" customFormat="1" ht="28.5" customHeight="1">
      <c r="A267" s="138" t="s">
        <v>1086</v>
      </c>
      <c r="B267" s="139" t="s">
        <v>1087</v>
      </c>
      <c r="C267" s="140" t="s">
        <v>1122</v>
      </c>
      <c r="D267" s="140" t="s">
        <v>1123</v>
      </c>
      <c r="E267" s="138" t="s">
        <v>506</v>
      </c>
      <c r="F267" s="141" t="s">
        <v>507</v>
      </c>
      <c r="G267" s="142">
        <v>91</v>
      </c>
      <c r="H267" s="143" t="s">
        <v>245</v>
      </c>
      <c r="I267" s="144">
        <v>11.6</v>
      </c>
    </row>
    <row r="268" spans="1:9" s="145" customFormat="1" ht="28.5" customHeight="1">
      <c r="A268" s="138" t="s">
        <v>1086</v>
      </c>
      <c r="B268" s="139" t="s">
        <v>1087</v>
      </c>
      <c r="C268" s="140" t="s">
        <v>1124</v>
      </c>
      <c r="D268" s="140" t="s">
        <v>1125</v>
      </c>
      <c r="E268" s="138" t="s">
        <v>242</v>
      </c>
      <c r="F268" s="141" t="s">
        <v>243</v>
      </c>
      <c r="G268" s="142">
        <v>91</v>
      </c>
      <c r="H268" s="143" t="s">
        <v>245</v>
      </c>
      <c r="I268" s="144">
        <v>63.82</v>
      </c>
    </row>
    <row r="269" spans="1:9" s="145" customFormat="1" ht="28.5" customHeight="1">
      <c r="A269" s="138" t="s">
        <v>1086</v>
      </c>
      <c r="B269" s="139" t="s">
        <v>1087</v>
      </c>
      <c r="C269" s="140" t="s">
        <v>1124</v>
      </c>
      <c r="D269" s="140" t="s">
        <v>1126</v>
      </c>
      <c r="E269" s="138" t="s">
        <v>506</v>
      </c>
      <c r="F269" s="141" t="s">
        <v>507</v>
      </c>
      <c r="G269" s="142">
        <v>91</v>
      </c>
      <c r="H269" s="143" t="s">
        <v>245</v>
      </c>
      <c r="I269" s="144">
        <v>63.82</v>
      </c>
    </row>
    <row r="270" spans="1:9" s="145" customFormat="1" ht="28.5" customHeight="1">
      <c r="A270" s="138" t="s">
        <v>1086</v>
      </c>
      <c r="B270" s="139" t="s">
        <v>1087</v>
      </c>
      <c r="C270" s="140" t="s">
        <v>1127</v>
      </c>
      <c r="D270" s="140" t="s">
        <v>1128</v>
      </c>
      <c r="E270" s="138" t="s">
        <v>242</v>
      </c>
      <c r="F270" s="141" t="s">
        <v>243</v>
      </c>
      <c r="G270" s="142">
        <v>91</v>
      </c>
      <c r="H270" s="143" t="s">
        <v>245</v>
      </c>
      <c r="I270" s="144">
        <v>17.41</v>
      </c>
    </row>
    <row r="271" spans="1:9" s="145" customFormat="1" ht="28.5" customHeight="1">
      <c r="A271" s="138" t="s">
        <v>1086</v>
      </c>
      <c r="B271" s="139" t="s">
        <v>1087</v>
      </c>
      <c r="C271" s="140" t="s">
        <v>1129</v>
      </c>
      <c r="D271" s="140" t="s">
        <v>1130</v>
      </c>
      <c r="E271" s="138" t="s">
        <v>242</v>
      </c>
      <c r="F271" s="141" t="s">
        <v>243</v>
      </c>
      <c r="G271" s="142">
        <v>91</v>
      </c>
      <c r="H271" s="143" t="s">
        <v>245</v>
      </c>
      <c r="I271" s="144">
        <v>50.48</v>
      </c>
    </row>
    <row r="272" spans="1:9" s="145" customFormat="1" ht="28.5" customHeight="1">
      <c r="A272" s="138" t="s">
        <v>1086</v>
      </c>
      <c r="B272" s="139" t="s">
        <v>1087</v>
      </c>
      <c r="C272" s="140" t="s">
        <v>1129</v>
      </c>
      <c r="D272" s="140" t="s">
        <v>1130</v>
      </c>
      <c r="E272" s="138" t="s">
        <v>506</v>
      </c>
      <c r="F272" s="141" t="s">
        <v>507</v>
      </c>
      <c r="G272" s="142">
        <v>91</v>
      </c>
      <c r="H272" s="143" t="s">
        <v>245</v>
      </c>
      <c r="I272" s="144">
        <v>98.63</v>
      </c>
    </row>
    <row r="273" spans="1:9" s="145" customFormat="1" ht="28.5" customHeight="1">
      <c r="A273" s="138" t="s">
        <v>1086</v>
      </c>
      <c r="B273" s="139" t="s">
        <v>1087</v>
      </c>
      <c r="C273" s="140" t="s">
        <v>1129</v>
      </c>
      <c r="D273" s="140" t="s">
        <v>1130</v>
      </c>
      <c r="E273" s="138" t="s">
        <v>490</v>
      </c>
      <c r="F273" s="141" t="s">
        <v>491</v>
      </c>
      <c r="G273" s="142">
        <v>91</v>
      </c>
      <c r="H273" s="143" t="s">
        <v>245</v>
      </c>
      <c r="I273" s="144">
        <v>50.48</v>
      </c>
    </row>
    <row r="274" spans="1:9" s="145" customFormat="1" ht="28.5" customHeight="1">
      <c r="A274" s="138" t="s">
        <v>1086</v>
      </c>
      <c r="B274" s="139" t="s">
        <v>1087</v>
      </c>
      <c r="C274" s="140" t="s">
        <v>1131</v>
      </c>
      <c r="D274" s="140" t="s">
        <v>1132</v>
      </c>
      <c r="E274" s="138" t="s">
        <v>242</v>
      </c>
      <c r="F274" s="141" t="s">
        <v>243</v>
      </c>
      <c r="G274" s="142">
        <v>91</v>
      </c>
      <c r="H274" s="143" t="s">
        <v>245</v>
      </c>
      <c r="I274" s="144">
        <v>46.42</v>
      </c>
    </row>
    <row r="275" spans="1:9" s="145" customFormat="1" ht="28.5" customHeight="1">
      <c r="A275" s="138" t="s">
        <v>1086</v>
      </c>
      <c r="B275" s="139" t="s">
        <v>1087</v>
      </c>
      <c r="C275" s="140" t="s">
        <v>1133</v>
      </c>
      <c r="D275" s="140" t="s">
        <v>1134</v>
      </c>
      <c r="E275" s="138" t="s">
        <v>242</v>
      </c>
      <c r="F275" s="141" t="s">
        <v>243</v>
      </c>
      <c r="G275" s="142">
        <v>91</v>
      </c>
      <c r="H275" s="143" t="s">
        <v>245</v>
      </c>
      <c r="I275" s="144">
        <v>23.21</v>
      </c>
    </row>
    <row r="276" spans="1:9" s="145" customFormat="1" ht="28.5" customHeight="1">
      <c r="A276" s="138" t="s">
        <v>1086</v>
      </c>
      <c r="B276" s="139" t="s">
        <v>1087</v>
      </c>
      <c r="C276" s="140" t="s">
        <v>1135</v>
      </c>
      <c r="D276" s="140" t="s">
        <v>1136</v>
      </c>
      <c r="E276" s="138" t="s">
        <v>242</v>
      </c>
      <c r="F276" s="141" t="s">
        <v>243</v>
      </c>
      <c r="G276" s="142">
        <v>91</v>
      </c>
      <c r="H276" s="143" t="s">
        <v>245</v>
      </c>
      <c r="I276" s="144">
        <v>34.81</v>
      </c>
    </row>
    <row r="277" spans="1:9" s="145" customFormat="1" ht="28.5" customHeight="1">
      <c r="A277" s="138" t="s">
        <v>1086</v>
      </c>
      <c r="B277" s="139" t="s">
        <v>1087</v>
      </c>
      <c r="C277" s="140" t="s">
        <v>1137</v>
      </c>
      <c r="D277" s="140" t="s">
        <v>1138</v>
      </c>
      <c r="E277" s="138" t="s">
        <v>242</v>
      </c>
      <c r="F277" s="141" t="s">
        <v>243</v>
      </c>
      <c r="G277" s="142">
        <v>91</v>
      </c>
      <c r="H277" s="143" t="s">
        <v>245</v>
      </c>
      <c r="I277" s="144">
        <v>58.02</v>
      </c>
    </row>
    <row r="278" spans="1:9" s="145" customFormat="1" ht="28.5" customHeight="1">
      <c r="A278" s="138" t="s">
        <v>1086</v>
      </c>
      <c r="B278" s="139" t="s">
        <v>1087</v>
      </c>
      <c r="C278" s="140" t="s">
        <v>1139</v>
      </c>
      <c r="D278" s="140" t="s">
        <v>1140</v>
      </c>
      <c r="E278" s="138" t="s">
        <v>242</v>
      </c>
      <c r="F278" s="141" t="s">
        <v>243</v>
      </c>
      <c r="G278" s="142">
        <v>91</v>
      </c>
      <c r="H278" s="143" t="s">
        <v>245</v>
      </c>
      <c r="I278" s="144">
        <v>58.02</v>
      </c>
    </row>
    <row r="279" spans="1:9" s="145" customFormat="1" ht="28.5" customHeight="1">
      <c r="A279" s="138" t="s">
        <v>1086</v>
      </c>
      <c r="B279" s="139" t="s">
        <v>1087</v>
      </c>
      <c r="C279" s="140" t="s">
        <v>1141</v>
      </c>
      <c r="D279" s="140" t="s">
        <v>1142</v>
      </c>
      <c r="E279" s="138" t="s">
        <v>242</v>
      </c>
      <c r="F279" s="141" t="s">
        <v>243</v>
      </c>
      <c r="G279" s="142">
        <v>91</v>
      </c>
      <c r="H279" s="143" t="s">
        <v>245</v>
      </c>
      <c r="I279" s="144">
        <v>211.77</v>
      </c>
    </row>
    <row r="280" spans="1:9" s="145" customFormat="1" ht="28.5" customHeight="1">
      <c r="A280" s="138" t="s">
        <v>1086</v>
      </c>
      <c r="B280" s="139" t="s">
        <v>1087</v>
      </c>
      <c r="C280" s="140" t="s">
        <v>1143</v>
      </c>
      <c r="D280" s="140" t="s">
        <v>1144</v>
      </c>
      <c r="E280" s="138" t="s">
        <v>242</v>
      </c>
      <c r="F280" s="141" t="s">
        <v>243</v>
      </c>
      <c r="G280" s="142">
        <v>91</v>
      </c>
      <c r="H280" s="143" t="s">
        <v>245</v>
      </c>
      <c r="I280" s="144">
        <v>26.11</v>
      </c>
    </row>
    <row r="281" spans="1:9" s="145" customFormat="1" ht="28.5" customHeight="1">
      <c r="A281" s="138" t="s">
        <v>1086</v>
      </c>
      <c r="B281" s="139" t="s">
        <v>1087</v>
      </c>
      <c r="C281" s="140" t="s">
        <v>1143</v>
      </c>
      <c r="D281" s="140" t="s">
        <v>1144</v>
      </c>
      <c r="E281" s="138" t="s">
        <v>506</v>
      </c>
      <c r="F281" s="141" t="s">
        <v>507</v>
      </c>
      <c r="G281" s="142">
        <v>91</v>
      </c>
      <c r="H281" s="143" t="s">
        <v>245</v>
      </c>
      <c r="I281" s="144">
        <v>84.13</v>
      </c>
    </row>
    <row r="282" spans="1:9" s="145" customFormat="1" ht="28.5" customHeight="1">
      <c r="A282" s="138" t="s">
        <v>1086</v>
      </c>
      <c r="B282" s="139" t="s">
        <v>1087</v>
      </c>
      <c r="C282" s="140" t="s">
        <v>1145</v>
      </c>
      <c r="D282" s="140" t="s">
        <v>1146</v>
      </c>
      <c r="E282" s="138" t="s">
        <v>242</v>
      </c>
      <c r="F282" s="141" t="s">
        <v>243</v>
      </c>
      <c r="G282" s="142">
        <v>91</v>
      </c>
      <c r="H282" s="143" t="s">
        <v>245</v>
      </c>
      <c r="I282" s="144">
        <v>26.69</v>
      </c>
    </row>
    <row r="283" spans="1:9" s="145" customFormat="1" ht="28.5" customHeight="1">
      <c r="A283" s="138" t="s">
        <v>1086</v>
      </c>
      <c r="B283" s="139" t="s">
        <v>1087</v>
      </c>
      <c r="C283" s="140" t="s">
        <v>1147</v>
      </c>
      <c r="D283" s="140" t="s">
        <v>1148</v>
      </c>
      <c r="E283" s="138" t="s">
        <v>1149</v>
      </c>
      <c r="F283" s="141" t="s">
        <v>1150</v>
      </c>
      <c r="G283" s="142">
        <v>91</v>
      </c>
      <c r="H283" s="143" t="s">
        <v>245</v>
      </c>
      <c r="I283" s="144">
        <v>4.0599999999999996</v>
      </c>
    </row>
    <row r="284" spans="1:9" s="145" customFormat="1" ht="28.5" customHeight="1">
      <c r="A284" s="138" t="s">
        <v>1086</v>
      </c>
      <c r="B284" s="139" t="s">
        <v>1087</v>
      </c>
      <c r="C284" s="140" t="s">
        <v>1151</v>
      </c>
      <c r="D284" s="140" t="s">
        <v>1152</v>
      </c>
      <c r="E284" s="138" t="s">
        <v>242</v>
      </c>
      <c r="F284" s="141" t="s">
        <v>243</v>
      </c>
      <c r="G284" s="142">
        <v>91</v>
      </c>
      <c r="H284" s="143" t="s">
        <v>245</v>
      </c>
      <c r="I284" s="144">
        <v>4.0599999999999996</v>
      </c>
    </row>
    <row r="285" spans="1:9" s="145" customFormat="1" ht="28.5" customHeight="1">
      <c r="A285" s="138" t="s">
        <v>1086</v>
      </c>
      <c r="B285" s="139" t="s">
        <v>1087</v>
      </c>
      <c r="C285" s="140" t="s">
        <v>1153</v>
      </c>
      <c r="D285" s="140" t="s">
        <v>1154</v>
      </c>
      <c r="E285" s="138" t="s">
        <v>242</v>
      </c>
      <c r="F285" s="141" t="s">
        <v>243</v>
      </c>
      <c r="G285" s="142">
        <v>91</v>
      </c>
      <c r="H285" s="143" t="s">
        <v>245</v>
      </c>
      <c r="I285" s="144">
        <v>4.0599999999999996</v>
      </c>
    </row>
    <row r="286" spans="1:9" s="145" customFormat="1" ht="28.5" customHeight="1">
      <c r="A286" s="138" t="s">
        <v>1086</v>
      </c>
      <c r="B286" s="139" t="s">
        <v>1087</v>
      </c>
      <c r="C286" s="140" t="s">
        <v>1155</v>
      </c>
      <c r="D286" s="140" t="s">
        <v>1156</v>
      </c>
      <c r="E286" s="138" t="s">
        <v>242</v>
      </c>
      <c r="F286" s="141" t="s">
        <v>243</v>
      </c>
      <c r="G286" s="142">
        <v>91</v>
      </c>
      <c r="H286" s="143" t="s">
        <v>245</v>
      </c>
      <c r="I286" s="144">
        <v>58.02</v>
      </c>
    </row>
    <row r="287" spans="1:9" s="145" customFormat="1" ht="28.5" customHeight="1">
      <c r="A287" s="138" t="s">
        <v>1086</v>
      </c>
      <c r="B287" s="139" t="s">
        <v>1087</v>
      </c>
      <c r="C287" s="140" t="s">
        <v>1157</v>
      </c>
      <c r="D287" s="140" t="s">
        <v>1158</v>
      </c>
      <c r="E287" s="138" t="s">
        <v>242</v>
      </c>
      <c r="F287" s="141" t="s">
        <v>243</v>
      </c>
      <c r="G287" s="142">
        <v>91</v>
      </c>
      <c r="H287" s="143" t="s">
        <v>245</v>
      </c>
      <c r="I287" s="144">
        <v>69.62</v>
      </c>
    </row>
    <row r="288" spans="1:9" s="145" customFormat="1" ht="28.5" customHeight="1">
      <c r="A288" s="138" t="s">
        <v>1086</v>
      </c>
      <c r="B288" s="139" t="s">
        <v>1087</v>
      </c>
      <c r="C288" s="140" t="s">
        <v>1159</v>
      </c>
      <c r="D288" s="140" t="s">
        <v>1160</v>
      </c>
      <c r="E288" s="138" t="s">
        <v>242</v>
      </c>
      <c r="F288" s="141" t="s">
        <v>243</v>
      </c>
      <c r="G288" s="142">
        <v>91</v>
      </c>
      <c r="H288" s="143" t="s">
        <v>245</v>
      </c>
      <c r="I288" s="144">
        <v>4.0599999999999996</v>
      </c>
    </row>
    <row r="289" spans="1:9" s="145" customFormat="1" ht="28.5" customHeight="1">
      <c r="A289" s="138" t="s">
        <v>1086</v>
      </c>
      <c r="B289" s="139" t="s">
        <v>1087</v>
      </c>
      <c r="C289" s="140" t="s">
        <v>1161</v>
      </c>
      <c r="D289" s="140" t="s">
        <v>1162</v>
      </c>
      <c r="E289" s="138" t="s">
        <v>242</v>
      </c>
      <c r="F289" s="141" t="s">
        <v>243</v>
      </c>
      <c r="G289" s="142">
        <v>91</v>
      </c>
      <c r="H289" s="143" t="s">
        <v>245</v>
      </c>
      <c r="I289" s="144">
        <v>11.6</v>
      </c>
    </row>
    <row r="290" spans="1:9" s="145" customFormat="1" ht="28.5" customHeight="1">
      <c r="A290" s="138" t="s">
        <v>1086</v>
      </c>
      <c r="B290" s="139" t="s">
        <v>1087</v>
      </c>
      <c r="C290" s="140" t="s">
        <v>1163</v>
      </c>
      <c r="D290" s="140" t="s">
        <v>1164</v>
      </c>
      <c r="E290" s="138" t="s">
        <v>242</v>
      </c>
      <c r="F290" s="141" t="s">
        <v>243</v>
      </c>
      <c r="G290" s="142">
        <v>91</v>
      </c>
      <c r="H290" s="143" t="s">
        <v>245</v>
      </c>
      <c r="I290" s="144">
        <v>145.05000000000001</v>
      </c>
    </row>
    <row r="291" spans="1:9" s="145" customFormat="1" ht="28.5" customHeight="1">
      <c r="A291" s="138" t="s">
        <v>1086</v>
      </c>
      <c r="B291" s="139" t="s">
        <v>1087</v>
      </c>
      <c r="C291" s="140" t="s">
        <v>1165</v>
      </c>
      <c r="D291" s="140" t="s">
        <v>1166</v>
      </c>
      <c r="E291" s="138" t="s">
        <v>242</v>
      </c>
      <c r="F291" s="141" t="s">
        <v>243</v>
      </c>
      <c r="G291" s="142">
        <v>91</v>
      </c>
      <c r="H291" s="143" t="s">
        <v>245</v>
      </c>
      <c r="I291" s="144">
        <v>87.03</v>
      </c>
    </row>
    <row r="292" spans="1:9" s="145" customFormat="1" ht="28.5" customHeight="1">
      <c r="A292" s="138" t="s">
        <v>1086</v>
      </c>
      <c r="B292" s="139" t="s">
        <v>1087</v>
      </c>
      <c r="C292" s="140" t="s">
        <v>1167</v>
      </c>
      <c r="D292" s="140" t="s">
        <v>1168</v>
      </c>
      <c r="E292" s="138" t="s">
        <v>242</v>
      </c>
      <c r="F292" s="141" t="s">
        <v>243</v>
      </c>
      <c r="G292" s="142">
        <v>91</v>
      </c>
      <c r="H292" s="143" t="s">
        <v>245</v>
      </c>
      <c r="I292" s="144">
        <v>58.02</v>
      </c>
    </row>
    <row r="293" spans="1:9" s="145" customFormat="1" ht="28.5" customHeight="1">
      <c r="A293" s="138" t="s">
        <v>1086</v>
      </c>
      <c r="B293" s="139" t="s">
        <v>1087</v>
      </c>
      <c r="C293" s="140" t="s">
        <v>1169</v>
      </c>
      <c r="D293" s="140" t="s">
        <v>1170</v>
      </c>
      <c r="E293" s="138" t="s">
        <v>242</v>
      </c>
      <c r="F293" s="141" t="s">
        <v>243</v>
      </c>
      <c r="G293" s="142">
        <v>91</v>
      </c>
      <c r="H293" s="143" t="s">
        <v>245</v>
      </c>
      <c r="I293" s="144">
        <v>220.48</v>
      </c>
    </row>
    <row r="294" spans="1:9" s="145" customFormat="1" ht="28.5" customHeight="1">
      <c r="A294" s="138" t="s">
        <v>1086</v>
      </c>
      <c r="B294" s="139" t="s">
        <v>1087</v>
      </c>
      <c r="C294" s="140" t="s">
        <v>1171</v>
      </c>
      <c r="D294" s="140" t="s">
        <v>1172</v>
      </c>
      <c r="E294" s="138" t="s">
        <v>242</v>
      </c>
      <c r="F294" s="141" t="s">
        <v>243</v>
      </c>
      <c r="G294" s="142">
        <v>91</v>
      </c>
      <c r="H294" s="143" t="s">
        <v>245</v>
      </c>
      <c r="I294" s="144">
        <v>174.06</v>
      </c>
    </row>
    <row r="295" spans="1:9" s="145" customFormat="1" ht="28.5" customHeight="1">
      <c r="A295" s="138" t="s">
        <v>1086</v>
      </c>
      <c r="B295" s="139" t="s">
        <v>1087</v>
      </c>
      <c r="C295" s="140" t="s">
        <v>1173</v>
      </c>
      <c r="D295" s="140" t="s">
        <v>1174</v>
      </c>
      <c r="E295" s="138" t="s">
        <v>242</v>
      </c>
      <c r="F295" s="141" t="s">
        <v>243</v>
      </c>
      <c r="G295" s="142">
        <v>91</v>
      </c>
      <c r="H295" s="143" t="s">
        <v>245</v>
      </c>
      <c r="I295" s="144">
        <v>43.52</v>
      </c>
    </row>
    <row r="296" spans="1:9" s="145" customFormat="1" ht="28.5" customHeight="1">
      <c r="A296" s="138" t="s">
        <v>1086</v>
      </c>
      <c r="B296" s="139" t="s">
        <v>1087</v>
      </c>
      <c r="C296" s="140" t="s">
        <v>1175</v>
      </c>
      <c r="D296" s="140" t="s">
        <v>1176</v>
      </c>
      <c r="E296" s="138" t="s">
        <v>242</v>
      </c>
      <c r="F296" s="141" t="s">
        <v>243</v>
      </c>
      <c r="G296" s="142">
        <v>91</v>
      </c>
      <c r="H296" s="143" t="s">
        <v>245</v>
      </c>
      <c r="I296" s="144">
        <v>74.849999999999994</v>
      </c>
    </row>
    <row r="297" spans="1:9" s="145" customFormat="1" ht="28.5" customHeight="1">
      <c r="A297" s="138" t="s">
        <v>1086</v>
      </c>
      <c r="B297" s="139" t="s">
        <v>1087</v>
      </c>
      <c r="C297" s="140" t="s">
        <v>1177</v>
      </c>
      <c r="D297" s="140" t="s">
        <v>1178</v>
      </c>
      <c r="E297" s="138" t="s">
        <v>242</v>
      </c>
      <c r="F297" s="141" t="s">
        <v>243</v>
      </c>
      <c r="G297" s="142">
        <v>91</v>
      </c>
      <c r="H297" s="143" t="s">
        <v>245</v>
      </c>
      <c r="I297" s="144">
        <v>116.04</v>
      </c>
    </row>
    <row r="298" spans="1:9" s="145" customFormat="1" ht="28.5" customHeight="1">
      <c r="A298" s="138" t="s">
        <v>1086</v>
      </c>
      <c r="B298" s="139" t="s">
        <v>1087</v>
      </c>
      <c r="C298" s="140" t="s">
        <v>1179</v>
      </c>
      <c r="D298" s="140" t="s">
        <v>1180</v>
      </c>
      <c r="E298" s="138" t="s">
        <v>242</v>
      </c>
      <c r="F298" s="141" t="s">
        <v>243</v>
      </c>
      <c r="G298" s="142">
        <v>91</v>
      </c>
      <c r="H298" s="143" t="s">
        <v>245</v>
      </c>
      <c r="I298" s="144">
        <v>58.02</v>
      </c>
    </row>
    <row r="299" spans="1:9" s="145" customFormat="1" ht="28.5" customHeight="1">
      <c r="A299" s="138" t="s">
        <v>1086</v>
      </c>
      <c r="B299" s="139" t="s">
        <v>1087</v>
      </c>
      <c r="C299" s="140" t="s">
        <v>1181</v>
      </c>
      <c r="D299" s="140" t="s">
        <v>1126</v>
      </c>
      <c r="E299" s="138" t="s">
        <v>242</v>
      </c>
      <c r="F299" s="141" t="s">
        <v>243</v>
      </c>
      <c r="G299" s="142">
        <v>91</v>
      </c>
      <c r="H299" s="143" t="s">
        <v>245</v>
      </c>
      <c r="I299" s="144">
        <v>21.47</v>
      </c>
    </row>
    <row r="300" spans="1:9" s="145" customFormat="1" ht="28.5" customHeight="1">
      <c r="A300" s="138" t="s">
        <v>1086</v>
      </c>
      <c r="B300" s="139" t="s">
        <v>1087</v>
      </c>
      <c r="C300" s="140" t="s">
        <v>1182</v>
      </c>
      <c r="D300" s="140" t="s">
        <v>1183</v>
      </c>
      <c r="E300" s="138" t="s">
        <v>242</v>
      </c>
      <c r="F300" s="141" t="s">
        <v>243</v>
      </c>
      <c r="G300" s="142">
        <v>91</v>
      </c>
      <c r="H300" s="143" t="s">
        <v>245</v>
      </c>
      <c r="I300" s="144">
        <v>46.42</v>
      </c>
    </row>
    <row r="301" spans="1:9" s="145" customFormat="1" ht="28.5" customHeight="1">
      <c r="A301" s="138" t="s">
        <v>1086</v>
      </c>
      <c r="B301" s="139" t="s">
        <v>1087</v>
      </c>
      <c r="C301" s="140" t="s">
        <v>1184</v>
      </c>
      <c r="D301" s="140" t="s">
        <v>1185</v>
      </c>
      <c r="E301" s="138" t="s">
        <v>242</v>
      </c>
      <c r="F301" s="141" t="s">
        <v>243</v>
      </c>
      <c r="G301" s="142">
        <v>91</v>
      </c>
      <c r="H301" s="143" t="s">
        <v>245</v>
      </c>
      <c r="I301" s="144">
        <v>46.42</v>
      </c>
    </row>
    <row r="302" spans="1:9" s="145" customFormat="1" ht="28.5" customHeight="1">
      <c r="A302" s="138" t="s">
        <v>1086</v>
      </c>
      <c r="B302" s="139" t="s">
        <v>1087</v>
      </c>
      <c r="C302" s="140" t="s">
        <v>1186</v>
      </c>
      <c r="D302" s="140" t="s">
        <v>1187</v>
      </c>
      <c r="E302" s="138" t="s">
        <v>242</v>
      </c>
      <c r="F302" s="141" t="s">
        <v>243</v>
      </c>
      <c r="G302" s="142">
        <v>91</v>
      </c>
      <c r="H302" s="143" t="s">
        <v>245</v>
      </c>
      <c r="I302" s="144">
        <v>98.63</v>
      </c>
    </row>
    <row r="303" spans="1:9" s="145" customFormat="1" ht="28.5" customHeight="1">
      <c r="A303" s="138" t="s">
        <v>1086</v>
      </c>
      <c r="B303" s="139" t="s">
        <v>1087</v>
      </c>
      <c r="C303" s="140" t="s">
        <v>1188</v>
      </c>
      <c r="D303" s="140" t="s">
        <v>1189</v>
      </c>
      <c r="E303" s="138" t="s">
        <v>506</v>
      </c>
      <c r="F303" s="141" t="s">
        <v>507</v>
      </c>
      <c r="G303" s="142">
        <v>91</v>
      </c>
      <c r="H303" s="143" t="s">
        <v>245</v>
      </c>
      <c r="I303" s="144">
        <v>80.650000000000006</v>
      </c>
    </row>
    <row r="304" spans="1:9" s="145" customFormat="1" ht="28.5" customHeight="1">
      <c r="A304" s="138" t="s">
        <v>1086</v>
      </c>
      <c r="B304" s="139" t="s">
        <v>1087</v>
      </c>
      <c r="C304" s="140" t="s">
        <v>1190</v>
      </c>
      <c r="D304" s="140" t="s">
        <v>1191</v>
      </c>
      <c r="E304" s="138" t="s">
        <v>242</v>
      </c>
      <c r="F304" s="141" t="s">
        <v>243</v>
      </c>
      <c r="G304" s="142">
        <v>91</v>
      </c>
      <c r="H304" s="143" t="s">
        <v>245</v>
      </c>
      <c r="I304" s="144">
        <v>92.83</v>
      </c>
    </row>
    <row r="305" spans="1:9" s="145" customFormat="1" ht="28.5" customHeight="1">
      <c r="A305" s="138" t="s">
        <v>1086</v>
      </c>
      <c r="B305" s="139" t="s">
        <v>1087</v>
      </c>
      <c r="C305" s="140" t="s">
        <v>1192</v>
      </c>
      <c r="D305" s="140" t="s">
        <v>1193</v>
      </c>
      <c r="E305" s="138" t="s">
        <v>242</v>
      </c>
      <c r="F305" s="141" t="s">
        <v>243</v>
      </c>
      <c r="G305" s="142">
        <v>91</v>
      </c>
      <c r="H305" s="143" t="s">
        <v>245</v>
      </c>
      <c r="I305" s="144">
        <v>134.61000000000001</v>
      </c>
    </row>
    <row r="306" spans="1:9" s="145" customFormat="1" ht="28.5" customHeight="1">
      <c r="A306" s="138" t="s">
        <v>1086</v>
      </c>
      <c r="B306" s="139" t="s">
        <v>1087</v>
      </c>
      <c r="C306" s="140" t="s">
        <v>1192</v>
      </c>
      <c r="D306" s="140" t="s">
        <v>1193</v>
      </c>
      <c r="E306" s="138" t="s">
        <v>506</v>
      </c>
      <c r="F306" s="141" t="s">
        <v>507</v>
      </c>
      <c r="G306" s="142">
        <v>91</v>
      </c>
      <c r="H306" s="143" t="s">
        <v>245</v>
      </c>
      <c r="I306" s="144">
        <v>169.42</v>
      </c>
    </row>
    <row r="307" spans="1:9" s="145" customFormat="1" ht="28.5" customHeight="1">
      <c r="A307" s="138" t="s">
        <v>1086</v>
      </c>
      <c r="B307" s="139" t="s">
        <v>1087</v>
      </c>
      <c r="C307" s="140" t="s">
        <v>1192</v>
      </c>
      <c r="D307" s="140" t="s">
        <v>1193</v>
      </c>
      <c r="E307" s="138" t="s">
        <v>769</v>
      </c>
      <c r="F307" s="141" t="s">
        <v>770</v>
      </c>
      <c r="G307" s="142">
        <v>91</v>
      </c>
      <c r="H307" s="143" t="s">
        <v>245</v>
      </c>
      <c r="I307" s="144">
        <v>52.22</v>
      </c>
    </row>
    <row r="308" spans="1:9" s="145" customFormat="1" ht="28.5" customHeight="1">
      <c r="A308" s="138" t="s">
        <v>1086</v>
      </c>
      <c r="B308" s="139" t="s">
        <v>1087</v>
      </c>
      <c r="C308" s="140" t="s">
        <v>1192</v>
      </c>
      <c r="D308" s="140" t="s">
        <v>1193</v>
      </c>
      <c r="E308" s="138" t="s">
        <v>490</v>
      </c>
      <c r="F308" s="141" t="s">
        <v>491</v>
      </c>
      <c r="G308" s="142">
        <v>91</v>
      </c>
      <c r="H308" s="143" t="s">
        <v>245</v>
      </c>
      <c r="I308" s="144">
        <v>134.61000000000001</v>
      </c>
    </row>
    <row r="309" spans="1:9" s="145" customFormat="1" ht="28.5" customHeight="1">
      <c r="A309" s="138" t="s">
        <v>1086</v>
      </c>
      <c r="B309" s="139" t="s">
        <v>1087</v>
      </c>
      <c r="C309" s="140" t="s">
        <v>1194</v>
      </c>
      <c r="D309" s="140" t="s">
        <v>1195</v>
      </c>
      <c r="E309" s="138" t="s">
        <v>242</v>
      </c>
      <c r="F309" s="141" t="s">
        <v>243</v>
      </c>
      <c r="G309" s="142">
        <v>91</v>
      </c>
      <c r="H309" s="143" t="s">
        <v>245</v>
      </c>
      <c r="I309" s="144">
        <v>37.71</v>
      </c>
    </row>
    <row r="310" spans="1:9" s="145" customFormat="1" ht="28.5" customHeight="1">
      <c r="A310" s="138" t="s">
        <v>1086</v>
      </c>
      <c r="B310" s="139" t="s">
        <v>1087</v>
      </c>
      <c r="C310" s="140" t="s">
        <v>1194</v>
      </c>
      <c r="D310" s="140" t="s">
        <v>1195</v>
      </c>
      <c r="E310" s="138" t="s">
        <v>506</v>
      </c>
      <c r="F310" s="141" t="s">
        <v>507</v>
      </c>
      <c r="G310" s="142">
        <v>91</v>
      </c>
      <c r="H310" s="143" t="s">
        <v>245</v>
      </c>
      <c r="I310" s="144">
        <v>67.88</v>
      </c>
    </row>
    <row r="311" spans="1:9" s="145" customFormat="1" ht="28.5" customHeight="1">
      <c r="A311" s="138" t="s">
        <v>1086</v>
      </c>
      <c r="B311" s="139" t="s">
        <v>1087</v>
      </c>
      <c r="C311" s="140" t="s">
        <v>1194</v>
      </c>
      <c r="D311" s="140" t="s">
        <v>1195</v>
      </c>
      <c r="E311" s="138" t="s">
        <v>490</v>
      </c>
      <c r="F311" s="141" t="s">
        <v>491</v>
      </c>
      <c r="G311" s="142">
        <v>91</v>
      </c>
      <c r="H311" s="143" t="s">
        <v>245</v>
      </c>
      <c r="I311" s="144">
        <v>58.02</v>
      </c>
    </row>
    <row r="312" spans="1:9" s="145" customFormat="1" ht="28.5" customHeight="1">
      <c r="A312" s="138" t="s">
        <v>1086</v>
      </c>
      <c r="B312" s="139" t="s">
        <v>1087</v>
      </c>
      <c r="C312" s="140" t="s">
        <v>1196</v>
      </c>
      <c r="D312" s="140" t="s">
        <v>1197</v>
      </c>
      <c r="E312" s="138" t="s">
        <v>242</v>
      </c>
      <c r="F312" s="141" t="s">
        <v>243</v>
      </c>
      <c r="G312" s="142">
        <v>91</v>
      </c>
      <c r="H312" s="143" t="s">
        <v>245</v>
      </c>
      <c r="I312" s="144">
        <v>133.44999999999999</v>
      </c>
    </row>
    <row r="313" spans="1:9" s="145" customFormat="1" ht="28.5" customHeight="1">
      <c r="A313" s="138" t="s">
        <v>1086</v>
      </c>
      <c r="B313" s="139" t="s">
        <v>1087</v>
      </c>
      <c r="C313" s="140" t="s">
        <v>1198</v>
      </c>
      <c r="D313" s="140" t="s">
        <v>1199</v>
      </c>
      <c r="E313" s="138" t="s">
        <v>242</v>
      </c>
      <c r="F313" s="141" t="s">
        <v>243</v>
      </c>
      <c r="G313" s="142">
        <v>91</v>
      </c>
      <c r="H313" s="143" t="s">
        <v>245</v>
      </c>
      <c r="I313" s="144">
        <v>43.52</v>
      </c>
    </row>
    <row r="314" spans="1:9" s="145" customFormat="1" ht="28.5" customHeight="1">
      <c r="A314" s="138" t="s">
        <v>1086</v>
      </c>
      <c r="B314" s="139" t="s">
        <v>1087</v>
      </c>
      <c r="C314" s="140" t="s">
        <v>1200</v>
      </c>
      <c r="D314" s="140" t="s">
        <v>1201</v>
      </c>
      <c r="E314" s="138" t="s">
        <v>242</v>
      </c>
      <c r="F314" s="141" t="s">
        <v>243</v>
      </c>
      <c r="G314" s="142">
        <v>91</v>
      </c>
      <c r="H314" s="143" t="s">
        <v>245</v>
      </c>
      <c r="I314" s="144">
        <v>43.52</v>
      </c>
    </row>
    <row r="315" spans="1:9" s="145" customFormat="1" ht="28.5" customHeight="1">
      <c r="A315" s="138" t="s">
        <v>1086</v>
      </c>
      <c r="B315" s="139" t="s">
        <v>1087</v>
      </c>
      <c r="C315" s="140" t="s">
        <v>1202</v>
      </c>
      <c r="D315" s="140" t="s">
        <v>1203</v>
      </c>
      <c r="E315" s="138" t="s">
        <v>242</v>
      </c>
      <c r="F315" s="141" t="s">
        <v>243</v>
      </c>
      <c r="G315" s="142">
        <v>91</v>
      </c>
      <c r="H315" s="143" t="s">
        <v>245</v>
      </c>
      <c r="I315" s="144">
        <v>43.52</v>
      </c>
    </row>
    <row r="316" spans="1:9" s="145" customFormat="1" ht="28.5" customHeight="1">
      <c r="A316" s="138" t="s">
        <v>1086</v>
      </c>
      <c r="B316" s="139" t="s">
        <v>1087</v>
      </c>
      <c r="C316" s="140" t="s">
        <v>1204</v>
      </c>
      <c r="D316" s="140" t="s">
        <v>1205</v>
      </c>
      <c r="E316" s="138" t="s">
        <v>242</v>
      </c>
      <c r="F316" s="141" t="s">
        <v>243</v>
      </c>
      <c r="G316" s="142">
        <v>91</v>
      </c>
      <c r="H316" s="143" t="s">
        <v>245</v>
      </c>
      <c r="I316" s="144">
        <v>191.47</v>
      </c>
    </row>
    <row r="317" spans="1:9" s="145" customFormat="1" ht="28.5" customHeight="1">
      <c r="A317" s="138" t="s">
        <v>1086</v>
      </c>
      <c r="B317" s="139" t="s">
        <v>1087</v>
      </c>
      <c r="C317" s="140" t="s">
        <v>1206</v>
      </c>
      <c r="D317" s="140" t="s">
        <v>1207</v>
      </c>
      <c r="E317" s="138" t="s">
        <v>242</v>
      </c>
      <c r="F317" s="141" t="s">
        <v>243</v>
      </c>
      <c r="G317" s="142">
        <v>91</v>
      </c>
      <c r="H317" s="143" t="s">
        <v>245</v>
      </c>
      <c r="I317" s="144">
        <v>191.47</v>
      </c>
    </row>
    <row r="318" spans="1:9" s="145" customFormat="1" ht="28.5" customHeight="1">
      <c r="A318" s="138" t="s">
        <v>1086</v>
      </c>
      <c r="B318" s="139" t="s">
        <v>1087</v>
      </c>
      <c r="C318" s="140" t="s">
        <v>1208</v>
      </c>
      <c r="D318" s="140" t="s">
        <v>1209</v>
      </c>
      <c r="E318" s="138" t="s">
        <v>242</v>
      </c>
      <c r="F318" s="141" t="s">
        <v>243</v>
      </c>
      <c r="G318" s="142">
        <v>91</v>
      </c>
      <c r="H318" s="143" t="s">
        <v>245</v>
      </c>
      <c r="I318" s="144">
        <v>150.85</v>
      </c>
    </row>
    <row r="319" spans="1:9" s="145" customFormat="1" ht="28.5" customHeight="1">
      <c r="A319" s="138" t="s">
        <v>1210</v>
      </c>
      <c r="B319" s="139" t="s">
        <v>1211</v>
      </c>
      <c r="C319" s="140" t="s">
        <v>1212</v>
      </c>
      <c r="D319" s="140" t="s">
        <v>1213</v>
      </c>
      <c r="E319" s="138" t="s">
        <v>242</v>
      </c>
      <c r="F319" s="141" t="s">
        <v>243</v>
      </c>
      <c r="G319" s="142">
        <v>91</v>
      </c>
      <c r="H319" s="143" t="s">
        <v>245</v>
      </c>
      <c r="I319" s="144">
        <v>499.75</v>
      </c>
    </row>
    <row r="320" spans="1:9" s="145" customFormat="1" ht="28.5" customHeight="1">
      <c r="A320" s="138" t="s">
        <v>1210</v>
      </c>
      <c r="B320" s="139" t="s">
        <v>1211</v>
      </c>
      <c r="C320" s="140" t="s">
        <v>1214</v>
      </c>
      <c r="D320" s="140" t="s">
        <v>1215</v>
      </c>
      <c r="E320" s="138" t="s">
        <v>242</v>
      </c>
      <c r="F320" s="141" t="s">
        <v>243</v>
      </c>
      <c r="G320" s="142">
        <v>91</v>
      </c>
      <c r="H320" s="143" t="s">
        <v>245</v>
      </c>
      <c r="I320" s="144">
        <v>269.87</v>
      </c>
    </row>
    <row r="321" spans="1:9" s="145" customFormat="1" ht="28.5" customHeight="1">
      <c r="A321" s="138" t="s">
        <v>1210</v>
      </c>
      <c r="B321" s="139" t="s">
        <v>1211</v>
      </c>
      <c r="C321" s="140" t="s">
        <v>1216</v>
      </c>
      <c r="D321" s="140" t="s">
        <v>1217</v>
      </c>
      <c r="E321" s="138" t="s">
        <v>242</v>
      </c>
      <c r="F321" s="141" t="s">
        <v>243</v>
      </c>
      <c r="G321" s="142">
        <v>91</v>
      </c>
      <c r="H321" s="143" t="s">
        <v>245</v>
      </c>
      <c r="I321" s="144">
        <v>11.99</v>
      </c>
    </row>
    <row r="322" spans="1:9" s="145" customFormat="1" ht="28.5" customHeight="1">
      <c r="A322" s="138" t="s">
        <v>1210</v>
      </c>
      <c r="B322" s="139" t="s">
        <v>1211</v>
      </c>
      <c r="C322" s="140" t="s">
        <v>1216</v>
      </c>
      <c r="D322" s="140" t="s">
        <v>1217</v>
      </c>
      <c r="E322" s="138" t="s">
        <v>506</v>
      </c>
      <c r="F322" s="141" t="s">
        <v>507</v>
      </c>
      <c r="G322" s="142">
        <v>91</v>
      </c>
      <c r="H322" s="143" t="s">
        <v>245</v>
      </c>
      <c r="I322" s="144">
        <v>18.989999999999998</v>
      </c>
    </row>
    <row r="323" spans="1:9" s="145" customFormat="1" ht="28.5" customHeight="1">
      <c r="A323" s="138" t="s">
        <v>1210</v>
      </c>
      <c r="B323" s="139" t="s">
        <v>1211</v>
      </c>
      <c r="C323" s="140" t="s">
        <v>1218</v>
      </c>
      <c r="D323" s="140" t="s">
        <v>1219</v>
      </c>
      <c r="E323" s="138" t="s">
        <v>242</v>
      </c>
      <c r="F323" s="141" t="s">
        <v>243</v>
      </c>
      <c r="G323" s="142">
        <v>91</v>
      </c>
      <c r="H323" s="143" t="s">
        <v>245</v>
      </c>
      <c r="I323" s="144">
        <v>11.99</v>
      </c>
    </row>
    <row r="324" spans="1:9" s="145" customFormat="1" ht="28.5" customHeight="1">
      <c r="A324" s="138" t="s">
        <v>1210</v>
      </c>
      <c r="B324" s="139" t="s">
        <v>1211</v>
      </c>
      <c r="C324" s="140" t="s">
        <v>1220</v>
      </c>
      <c r="D324" s="140" t="s">
        <v>1221</v>
      </c>
      <c r="E324" s="138" t="s">
        <v>242</v>
      </c>
      <c r="F324" s="141" t="s">
        <v>243</v>
      </c>
      <c r="G324" s="142">
        <v>91</v>
      </c>
      <c r="H324" s="143" t="s">
        <v>245</v>
      </c>
      <c r="I324" s="144">
        <v>11.99</v>
      </c>
    </row>
    <row r="325" spans="1:9" s="145" customFormat="1" ht="28.5" customHeight="1">
      <c r="A325" s="138" t="s">
        <v>1210</v>
      </c>
      <c r="B325" s="139" t="s">
        <v>1211</v>
      </c>
      <c r="C325" s="140" t="s">
        <v>1222</v>
      </c>
      <c r="D325" s="140" t="s">
        <v>1223</v>
      </c>
      <c r="E325" s="138" t="s">
        <v>242</v>
      </c>
      <c r="F325" s="141" t="s">
        <v>243</v>
      </c>
      <c r="G325" s="142">
        <v>91</v>
      </c>
      <c r="H325" s="143" t="s">
        <v>245</v>
      </c>
      <c r="I325" s="144">
        <v>11.99</v>
      </c>
    </row>
    <row r="326" spans="1:9" s="145" customFormat="1" ht="28.5" customHeight="1">
      <c r="A326" s="138" t="s">
        <v>1210</v>
      </c>
      <c r="B326" s="139" t="s">
        <v>1211</v>
      </c>
      <c r="C326" s="140" t="s">
        <v>1224</v>
      </c>
      <c r="D326" s="140" t="s">
        <v>1225</v>
      </c>
      <c r="E326" s="138" t="s">
        <v>242</v>
      </c>
      <c r="F326" s="141" t="s">
        <v>243</v>
      </c>
      <c r="G326" s="142">
        <v>91</v>
      </c>
      <c r="H326" s="143" t="s">
        <v>245</v>
      </c>
      <c r="I326" s="144">
        <v>119.94</v>
      </c>
    </row>
    <row r="327" spans="1:9" s="145" customFormat="1" ht="28.5" customHeight="1">
      <c r="A327" s="138" t="s">
        <v>1210</v>
      </c>
      <c r="B327" s="139" t="s">
        <v>1211</v>
      </c>
      <c r="C327" s="140" t="s">
        <v>1226</v>
      </c>
      <c r="D327" s="140" t="s">
        <v>1227</v>
      </c>
      <c r="E327" s="138" t="s">
        <v>242</v>
      </c>
      <c r="F327" s="141" t="s">
        <v>243</v>
      </c>
      <c r="G327" s="142" t="s">
        <v>1228</v>
      </c>
      <c r="H327" s="143" t="s">
        <v>245</v>
      </c>
      <c r="I327" s="144">
        <v>11.99</v>
      </c>
    </row>
    <row r="328" spans="1:9" s="145" customFormat="1" ht="28.5" customHeight="1">
      <c r="A328" s="138" t="s">
        <v>1210</v>
      </c>
      <c r="B328" s="139" t="s">
        <v>1211</v>
      </c>
      <c r="C328" s="140" t="s">
        <v>1229</v>
      </c>
      <c r="D328" s="140" t="s">
        <v>1230</v>
      </c>
      <c r="E328" s="138" t="s">
        <v>242</v>
      </c>
      <c r="F328" s="141" t="s">
        <v>243</v>
      </c>
      <c r="G328" s="142">
        <v>91</v>
      </c>
      <c r="H328" s="143" t="s">
        <v>245</v>
      </c>
      <c r="I328" s="144">
        <v>11.99</v>
      </c>
    </row>
    <row r="329" spans="1:9" s="145" customFormat="1" ht="28.5" customHeight="1">
      <c r="A329" s="138" t="s">
        <v>1210</v>
      </c>
      <c r="B329" s="139" t="s">
        <v>1211</v>
      </c>
      <c r="C329" s="140" t="s">
        <v>1231</v>
      </c>
      <c r="D329" s="140" t="s">
        <v>1232</v>
      </c>
      <c r="E329" s="138" t="s">
        <v>242</v>
      </c>
      <c r="F329" s="141" t="s">
        <v>243</v>
      </c>
      <c r="G329" s="142" t="s">
        <v>1228</v>
      </c>
      <c r="H329" s="143" t="s">
        <v>245</v>
      </c>
      <c r="I329" s="144">
        <v>11.99</v>
      </c>
    </row>
    <row r="330" spans="1:9" s="145" customFormat="1" ht="28.5" customHeight="1">
      <c r="A330" s="138" t="s">
        <v>1210</v>
      </c>
      <c r="B330" s="139" t="s">
        <v>1211</v>
      </c>
      <c r="C330" s="140" t="s">
        <v>1233</v>
      </c>
      <c r="D330" s="140" t="s">
        <v>1234</v>
      </c>
      <c r="E330" s="138" t="s">
        <v>242</v>
      </c>
      <c r="F330" s="141" t="s">
        <v>243</v>
      </c>
      <c r="G330" s="142">
        <v>91</v>
      </c>
      <c r="H330" s="143" t="s">
        <v>245</v>
      </c>
      <c r="I330" s="144">
        <v>11.99</v>
      </c>
    </row>
    <row r="331" spans="1:9" s="145" customFormat="1" ht="28.5" customHeight="1">
      <c r="A331" s="138" t="s">
        <v>1210</v>
      </c>
      <c r="B331" s="139" t="s">
        <v>1211</v>
      </c>
      <c r="C331" s="140" t="s">
        <v>1233</v>
      </c>
      <c r="D331" s="140" t="s">
        <v>1234</v>
      </c>
      <c r="E331" s="138" t="s">
        <v>769</v>
      </c>
      <c r="F331" s="141" t="s">
        <v>770</v>
      </c>
      <c r="G331" s="142">
        <v>91</v>
      </c>
      <c r="H331" s="143" t="s">
        <v>245</v>
      </c>
      <c r="I331" s="144">
        <v>23.99</v>
      </c>
    </row>
    <row r="332" spans="1:9" s="145" customFormat="1" ht="28.5" customHeight="1">
      <c r="A332" s="138" t="s">
        <v>1210</v>
      </c>
      <c r="B332" s="139" t="s">
        <v>1211</v>
      </c>
      <c r="C332" s="140" t="s">
        <v>1235</v>
      </c>
      <c r="D332" s="140" t="s">
        <v>1236</v>
      </c>
      <c r="E332" s="138" t="s">
        <v>242</v>
      </c>
      <c r="F332" s="141" t="s">
        <v>243</v>
      </c>
      <c r="G332" s="142">
        <v>91</v>
      </c>
      <c r="H332" s="143" t="s">
        <v>245</v>
      </c>
      <c r="I332" s="144">
        <v>11.99</v>
      </c>
    </row>
    <row r="333" spans="1:9" s="145" customFormat="1" ht="28.5" customHeight="1">
      <c r="A333" s="138" t="s">
        <v>1210</v>
      </c>
      <c r="B333" s="139" t="s">
        <v>1211</v>
      </c>
      <c r="C333" s="140" t="s">
        <v>1235</v>
      </c>
      <c r="D333" s="140" t="s">
        <v>1236</v>
      </c>
      <c r="E333" s="138" t="s">
        <v>506</v>
      </c>
      <c r="F333" s="141" t="s">
        <v>507</v>
      </c>
      <c r="G333" s="142">
        <v>91</v>
      </c>
      <c r="H333" s="143" t="s">
        <v>245</v>
      </c>
      <c r="I333" s="144">
        <v>19.989999999999998</v>
      </c>
    </row>
    <row r="334" spans="1:9" s="145" customFormat="1" ht="28.5" customHeight="1">
      <c r="A334" s="138" t="s">
        <v>1210</v>
      </c>
      <c r="B334" s="139" t="s">
        <v>1211</v>
      </c>
      <c r="C334" s="140" t="s">
        <v>1237</v>
      </c>
      <c r="D334" s="140" t="s">
        <v>1238</v>
      </c>
      <c r="E334" s="138" t="s">
        <v>242</v>
      </c>
      <c r="F334" s="141" t="s">
        <v>243</v>
      </c>
      <c r="G334" s="142">
        <v>91</v>
      </c>
      <c r="H334" s="143" t="s">
        <v>245</v>
      </c>
      <c r="I334" s="144">
        <v>11.99</v>
      </c>
    </row>
    <row r="335" spans="1:9" s="145" customFormat="1" ht="28.5" customHeight="1">
      <c r="A335" s="138" t="s">
        <v>1210</v>
      </c>
      <c r="B335" s="139" t="s">
        <v>1211</v>
      </c>
      <c r="C335" s="140" t="s">
        <v>1239</v>
      </c>
      <c r="D335" s="140" t="s">
        <v>1240</v>
      </c>
      <c r="E335" s="138" t="s">
        <v>242</v>
      </c>
      <c r="F335" s="141" t="s">
        <v>243</v>
      </c>
      <c r="G335" s="142">
        <v>91</v>
      </c>
      <c r="H335" s="143" t="s">
        <v>245</v>
      </c>
      <c r="I335" s="144">
        <v>11.99</v>
      </c>
    </row>
    <row r="336" spans="1:9" s="145" customFormat="1" ht="28.5" customHeight="1">
      <c r="A336" s="138" t="s">
        <v>1210</v>
      </c>
      <c r="B336" s="139" t="s">
        <v>1211</v>
      </c>
      <c r="C336" s="140" t="s">
        <v>1239</v>
      </c>
      <c r="D336" s="140" t="s">
        <v>1240</v>
      </c>
      <c r="E336" s="138" t="s">
        <v>506</v>
      </c>
      <c r="F336" s="141" t="s">
        <v>507</v>
      </c>
      <c r="G336" s="142">
        <v>91</v>
      </c>
      <c r="H336" s="143" t="s">
        <v>245</v>
      </c>
      <c r="I336" s="144">
        <v>19.989999999999998</v>
      </c>
    </row>
    <row r="337" spans="1:9" s="145" customFormat="1" ht="28.5" customHeight="1">
      <c r="A337" s="138" t="s">
        <v>1210</v>
      </c>
      <c r="B337" s="139" t="s">
        <v>1211</v>
      </c>
      <c r="C337" s="140" t="s">
        <v>1241</v>
      </c>
      <c r="D337" s="140" t="s">
        <v>1242</v>
      </c>
      <c r="E337" s="138" t="s">
        <v>242</v>
      </c>
      <c r="F337" s="141" t="s">
        <v>243</v>
      </c>
      <c r="G337" s="142">
        <v>91</v>
      </c>
      <c r="H337" s="143" t="s">
        <v>245</v>
      </c>
      <c r="I337" s="144">
        <v>119.94</v>
      </c>
    </row>
    <row r="338" spans="1:9" s="145" customFormat="1" ht="28.5" customHeight="1">
      <c r="A338" s="138" t="s">
        <v>1210</v>
      </c>
      <c r="B338" s="139" t="s">
        <v>1211</v>
      </c>
      <c r="C338" s="140" t="s">
        <v>1241</v>
      </c>
      <c r="D338" s="140" t="s">
        <v>1242</v>
      </c>
      <c r="E338" s="138" t="s">
        <v>769</v>
      </c>
      <c r="F338" s="141" t="s">
        <v>770</v>
      </c>
      <c r="G338" s="142">
        <v>91</v>
      </c>
      <c r="H338" s="143" t="s">
        <v>245</v>
      </c>
      <c r="I338" s="144">
        <v>92.95</v>
      </c>
    </row>
    <row r="339" spans="1:9" s="145" customFormat="1" ht="28.5" customHeight="1">
      <c r="A339" s="138" t="s">
        <v>1210</v>
      </c>
      <c r="B339" s="139" t="s">
        <v>1211</v>
      </c>
      <c r="C339" s="140" t="s">
        <v>1243</v>
      </c>
      <c r="D339" s="140" t="s">
        <v>1244</v>
      </c>
      <c r="E339" s="138" t="s">
        <v>242</v>
      </c>
      <c r="F339" s="141" t="s">
        <v>243</v>
      </c>
      <c r="G339" s="142">
        <v>91</v>
      </c>
      <c r="H339" s="143" t="s">
        <v>245</v>
      </c>
      <c r="I339" s="144">
        <v>11.99</v>
      </c>
    </row>
    <row r="340" spans="1:9" s="145" customFormat="1" ht="28.5" customHeight="1">
      <c r="A340" s="138" t="s">
        <v>1210</v>
      </c>
      <c r="B340" s="139" t="s">
        <v>1211</v>
      </c>
      <c r="C340" s="140" t="s">
        <v>1243</v>
      </c>
      <c r="D340" s="140" t="s">
        <v>1244</v>
      </c>
      <c r="E340" s="138" t="s">
        <v>506</v>
      </c>
      <c r="F340" s="141" t="s">
        <v>507</v>
      </c>
      <c r="G340" s="142">
        <v>91</v>
      </c>
      <c r="H340" s="143" t="s">
        <v>245</v>
      </c>
      <c r="I340" s="144">
        <v>18.989999999999998</v>
      </c>
    </row>
    <row r="341" spans="1:9" s="145" customFormat="1" ht="28.5" customHeight="1">
      <c r="A341" s="138" t="s">
        <v>1210</v>
      </c>
      <c r="B341" s="139" t="s">
        <v>1211</v>
      </c>
      <c r="C341" s="140" t="s">
        <v>1245</v>
      </c>
      <c r="D341" s="140" t="s">
        <v>1246</v>
      </c>
      <c r="E341" s="138" t="s">
        <v>242</v>
      </c>
      <c r="F341" s="141" t="s">
        <v>243</v>
      </c>
      <c r="G341" s="142">
        <v>91</v>
      </c>
      <c r="H341" s="143" t="s">
        <v>245</v>
      </c>
      <c r="I341" s="144">
        <v>19.989999999999998</v>
      </c>
    </row>
    <row r="342" spans="1:9" s="145" customFormat="1" ht="28.5" customHeight="1">
      <c r="A342" s="138" t="s">
        <v>1210</v>
      </c>
      <c r="B342" s="139" t="s">
        <v>1211</v>
      </c>
      <c r="C342" s="140" t="s">
        <v>1247</v>
      </c>
      <c r="D342" s="140" t="s">
        <v>1248</v>
      </c>
      <c r="E342" s="138" t="s">
        <v>242</v>
      </c>
      <c r="F342" s="141" t="s">
        <v>243</v>
      </c>
      <c r="G342" s="142">
        <v>91</v>
      </c>
      <c r="H342" s="143" t="s">
        <v>245</v>
      </c>
      <c r="I342" s="144">
        <v>19.989999999999998</v>
      </c>
    </row>
    <row r="343" spans="1:9" s="145" customFormat="1" ht="28.5" customHeight="1">
      <c r="A343" s="138" t="s">
        <v>1210</v>
      </c>
      <c r="B343" s="139" t="s">
        <v>1211</v>
      </c>
      <c r="C343" s="140" t="s">
        <v>1249</v>
      </c>
      <c r="D343" s="140" t="s">
        <v>1250</v>
      </c>
      <c r="E343" s="138" t="s">
        <v>242</v>
      </c>
      <c r="F343" s="141" t="s">
        <v>243</v>
      </c>
      <c r="G343" s="142">
        <v>91</v>
      </c>
      <c r="H343" s="143" t="s">
        <v>245</v>
      </c>
      <c r="I343" s="144">
        <v>11.99</v>
      </c>
    </row>
    <row r="344" spans="1:9" s="145" customFormat="1" ht="28.5" customHeight="1">
      <c r="A344" s="138" t="s">
        <v>1210</v>
      </c>
      <c r="B344" s="139" t="s">
        <v>1211</v>
      </c>
      <c r="C344" s="140" t="s">
        <v>1251</v>
      </c>
      <c r="D344" s="140" t="s">
        <v>1252</v>
      </c>
      <c r="E344" s="138" t="s">
        <v>242</v>
      </c>
      <c r="F344" s="141" t="s">
        <v>243</v>
      </c>
      <c r="G344" s="142">
        <v>91</v>
      </c>
      <c r="H344" s="143" t="s">
        <v>245</v>
      </c>
      <c r="I344" s="144">
        <v>19.989999999999998</v>
      </c>
    </row>
    <row r="345" spans="1:9" s="145" customFormat="1" ht="28.5" customHeight="1">
      <c r="A345" s="138" t="s">
        <v>1210</v>
      </c>
      <c r="B345" s="139" t="s">
        <v>1211</v>
      </c>
      <c r="C345" s="140" t="s">
        <v>1251</v>
      </c>
      <c r="D345" s="140" t="s">
        <v>1253</v>
      </c>
      <c r="E345" s="138" t="s">
        <v>506</v>
      </c>
      <c r="F345" s="141" t="s">
        <v>507</v>
      </c>
      <c r="G345" s="142">
        <v>91</v>
      </c>
      <c r="H345" s="143" t="s">
        <v>245</v>
      </c>
      <c r="I345" s="144">
        <v>11.99</v>
      </c>
    </row>
    <row r="346" spans="1:9" s="145" customFormat="1" ht="28.5" customHeight="1">
      <c r="A346" s="138" t="s">
        <v>1210</v>
      </c>
      <c r="B346" s="139" t="s">
        <v>1211</v>
      </c>
      <c r="C346" s="140" t="s">
        <v>1254</v>
      </c>
      <c r="D346" s="140" t="s">
        <v>1255</v>
      </c>
      <c r="E346" s="138" t="s">
        <v>242</v>
      </c>
      <c r="F346" s="141" t="s">
        <v>243</v>
      </c>
      <c r="G346" s="142" t="s">
        <v>1228</v>
      </c>
      <c r="H346" s="143" t="s">
        <v>245</v>
      </c>
      <c r="I346" s="144">
        <v>11.99</v>
      </c>
    </row>
    <row r="347" spans="1:9" s="145" customFormat="1" ht="28.5" customHeight="1">
      <c r="A347" s="138" t="s">
        <v>1210</v>
      </c>
      <c r="B347" s="139" t="s">
        <v>1211</v>
      </c>
      <c r="C347" s="140" t="s">
        <v>1254</v>
      </c>
      <c r="D347" s="140" t="s">
        <v>1255</v>
      </c>
      <c r="E347" s="138" t="s">
        <v>506</v>
      </c>
      <c r="F347" s="141" t="s">
        <v>507</v>
      </c>
      <c r="G347" s="142">
        <v>91</v>
      </c>
      <c r="H347" s="143" t="s">
        <v>245</v>
      </c>
      <c r="I347" s="144">
        <v>89.96</v>
      </c>
    </row>
    <row r="348" spans="1:9" s="145" customFormat="1" ht="28.5" customHeight="1">
      <c r="A348" s="138" t="s">
        <v>1210</v>
      </c>
      <c r="B348" s="139" t="s">
        <v>1211</v>
      </c>
      <c r="C348" s="140" t="s">
        <v>1256</v>
      </c>
      <c r="D348" s="140" t="s">
        <v>1257</v>
      </c>
      <c r="E348" s="138" t="s">
        <v>242</v>
      </c>
      <c r="F348" s="141" t="s">
        <v>243</v>
      </c>
      <c r="G348" s="142">
        <v>91</v>
      </c>
      <c r="H348" s="143" t="s">
        <v>245</v>
      </c>
      <c r="I348" s="144">
        <v>11.99</v>
      </c>
    </row>
    <row r="349" spans="1:9" s="145" customFormat="1" ht="28.5" customHeight="1">
      <c r="A349" s="138" t="s">
        <v>1210</v>
      </c>
      <c r="B349" s="139" t="s">
        <v>1211</v>
      </c>
      <c r="C349" s="140" t="s">
        <v>1258</v>
      </c>
      <c r="D349" s="140" t="s">
        <v>1259</v>
      </c>
      <c r="E349" s="138" t="s">
        <v>242</v>
      </c>
      <c r="F349" s="141" t="s">
        <v>243</v>
      </c>
      <c r="G349" s="142">
        <v>91</v>
      </c>
      <c r="H349" s="143" t="s">
        <v>245</v>
      </c>
      <c r="I349" s="144">
        <v>24.99</v>
      </c>
    </row>
    <row r="350" spans="1:9" s="145" customFormat="1" ht="28.5" customHeight="1">
      <c r="A350" s="138" t="s">
        <v>1210</v>
      </c>
      <c r="B350" s="139" t="s">
        <v>1211</v>
      </c>
      <c r="C350" s="140" t="s">
        <v>1258</v>
      </c>
      <c r="D350" s="140" t="s">
        <v>1259</v>
      </c>
      <c r="E350" s="138" t="s">
        <v>506</v>
      </c>
      <c r="F350" s="141" t="s">
        <v>507</v>
      </c>
      <c r="G350" s="142">
        <v>91</v>
      </c>
      <c r="H350" s="143" t="s">
        <v>245</v>
      </c>
      <c r="I350" s="144">
        <v>11.99</v>
      </c>
    </row>
    <row r="351" spans="1:9" s="145" customFormat="1" ht="28.5" customHeight="1">
      <c r="A351" s="138" t="s">
        <v>1210</v>
      </c>
      <c r="B351" s="139" t="s">
        <v>1211</v>
      </c>
      <c r="C351" s="140" t="s">
        <v>1260</v>
      </c>
      <c r="D351" s="140" t="s">
        <v>1261</v>
      </c>
      <c r="E351" s="138" t="s">
        <v>242</v>
      </c>
      <c r="F351" s="141" t="s">
        <v>243</v>
      </c>
      <c r="G351" s="142">
        <v>91</v>
      </c>
      <c r="H351" s="143" t="s">
        <v>245</v>
      </c>
      <c r="I351" s="144">
        <v>24.99</v>
      </c>
    </row>
    <row r="352" spans="1:9" s="145" customFormat="1" ht="28.5" customHeight="1">
      <c r="A352" s="138" t="s">
        <v>1210</v>
      </c>
      <c r="B352" s="139" t="s">
        <v>1211</v>
      </c>
      <c r="C352" s="140" t="s">
        <v>1260</v>
      </c>
      <c r="D352" s="140" t="s">
        <v>1261</v>
      </c>
      <c r="E352" s="138" t="s">
        <v>506</v>
      </c>
      <c r="F352" s="141" t="s">
        <v>507</v>
      </c>
      <c r="G352" s="142">
        <v>91</v>
      </c>
      <c r="H352" s="143" t="s">
        <v>245</v>
      </c>
      <c r="I352" s="144">
        <v>11.99</v>
      </c>
    </row>
    <row r="353" spans="1:9" s="145" customFormat="1" ht="28.5" customHeight="1">
      <c r="A353" s="138" t="s">
        <v>1210</v>
      </c>
      <c r="B353" s="139" t="s">
        <v>1211</v>
      </c>
      <c r="C353" s="140" t="s">
        <v>1262</v>
      </c>
      <c r="D353" s="140" t="s">
        <v>1263</v>
      </c>
      <c r="E353" s="138" t="s">
        <v>242</v>
      </c>
      <c r="F353" s="141" t="s">
        <v>243</v>
      </c>
      <c r="G353" s="142">
        <v>91</v>
      </c>
      <c r="H353" s="143" t="s">
        <v>245</v>
      </c>
      <c r="I353" s="144">
        <v>11.99</v>
      </c>
    </row>
    <row r="354" spans="1:9" s="145" customFormat="1" ht="28.5" customHeight="1">
      <c r="A354" s="138" t="s">
        <v>1210</v>
      </c>
      <c r="B354" s="139" t="s">
        <v>1211</v>
      </c>
      <c r="C354" s="140" t="s">
        <v>1264</v>
      </c>
      <c r="D354" s="140" t="s">
        <v>1265</v>
      </c>
      <c r="E354" s="138" t="s">
        <v>242</v>
      </c>
      <c r="F354" s="141" t="s">
        <v>243</v>
      </c>
      <c r="G354" s="142">
        <v>91</v>
      </c>
      <c r="H354" s="143" t="s">
        <v>245</v>
      </c>
      <c r="I354" s="144">
        <v>11.99</v>
      </c>
    </row>
    <row r="355" spans="1:9" s="145" customFormat="1" ht="28.5" customHeight="1">
      <c r="A355" s="138" t="s">
        <v>1210</v>
      </c>
      <c r="B355" s="139" t="s">
        <v>1211</v>
      </c>
      <c r="C355" s="140" t="s">
        <v>1266</v>
      </c>
      <c r="D355" s="140" t="s">
        <v>1267</v>
      </c>
      <c r="E355" s="138" t="s">
        <v>242</v>
      </c>
      <c r="F355" s="141" t="s">
        <v>243</v>
      </c>
      <c r="G355" s="142">
        <v>91</v>
      </c>
      <c r="H355" s="143" t="s">
        <v>245</v>
      </c>
      <c r="I355" s="144">
        <v>11.99</v>
      </c>
    </row>
    <row r="356" spans="1:9" s="145" customFormat="1" ht="28.5" customHeight="1">
      <c r="A356" s="138" t="s">
        <v>1210</v>
      </c>
      <c r="B356" s="139" t="s">
        <v>1211</v>
      </c>
      <c r="C356" s="140" t="s">
        <v>1112</v>
      </c>
      <c r="D356" s="140" t="s">
        <v>1113</v>
      </c>
      <c r="E356" s="138" t="s">
        <v>242</v>
      </c>
      <c r="F356" s="141" t="s">
        <v>243</v>
      </c>
      <c r="G356" s="142" t="s">
        <v>1228</v>
      </c>
      <c r="H356" s="143" t="s">
        <v>245</v>
      </c>
      <c r="I356" s="144">
        <v>11.99</v>
      </c>
    </row>
    <row r="357" spans="1:9" s="145" customFormat="1" ht="28.5" customHeight="1">
      <c r="A357" s="138" t="s">
        <v>1210</v>
      </c>
      <c r="B357" s="139" t="s">
        <v>1211</v>
      </c>
      <c r="C357" s="140" t="s">
        <v>1268</v>
      </c>
      <c r="D357" s="140" t="s">
        <v>1269</v>
      </c>
      <c r="E357" s="138" t="s">
        <v>242</v>
      </c>
      <c r="F357" s="141" t="s">
        <v>243</v>
      </c>
      <c r="G357" s="142">
        <v>91</v>
      </c>
      <c r="H357" s="143" t="s">
        <v>245</v>
      </c>
      <c r="I357" s="144">
        <v>89.96</v>
      </c>
    </row>
    <row r="358" spans="1:9" s="145" customFormat="1" ht="28.5" customHeight="1">
      <c r="A358" s="138" t="s">
        <v>1210</v>
      </c>
      <c r="B358" s="139" t="s">
        <v>1211</v>
      </c>
      <c r="C358" s="140" t="s">
        <v>1270</v>
      </c>
      <c r="D358" s="140" t="s">
        <v>1271</v>
      </c>
      <c r="E358" s="138" t="s">
        <v>242</v>
      </c>
      <c r="F358" s="141" t="s">
        <v>243</v>
      </c>
      <c r="G358" s="142">
        <v>91</v>
      </c>
      <c r="H358" s="143" t="s">
        <v>245</v>
      </c>
      <c r="I358" s="144">
        <v>111.94</v>
      </c>
    </row>
    <row r="359" spans="1:9" s="145" customFormat="1" ht="28.5" customHeight="1">
      <c r="A359" s="138" t="s">
        <v>1210</v>
      </c>
      <c r="B359" s="139" t="s">
        <v>1211</v>
      </c>
      <c r="C359" s="140" t="s">
        <v>1272</v>
      </c>
      <c r="D359" s="140" t="s">
        <v>1273</v>
      </c>
      <c r="E359" s="138" t="s">
        <v>242</v>
      </c>
      <c r="F359" s="141" t="s">
        <v>243</v>
      </c>
      <c r="G359" s="142">
        <v>91</v>
      </c>
      <c r="H359" s="143" t="s">
        <v>245</v>
      </c>
      <c r="I359" s="144">
        <v>33.979999999999997</v>
      </c>
    </row>
    <row r="360" spans="1:9" s="145" customFormat="1" ht="28.5" customHeight="1">
      <c r="A360" s="138" t="s">
        <v>1210</v>
      </c>
      <c r="B360" s="139" t="s">
        <v>1211</v>
      </c>
      <c r="C360" s="140" t="s">
        <v>1272</v>
      </c>
      <c r="D360" s="140" t="s">
        <v>1273</v>
      </c>
      <c r="E360" s="138" t="s">
        <v>506</v>
      </c>
      <c r="F360" s="141" t="s">
        <v>507</v>
      </c>
      <c r="G360" s="142">
        <v>91</v>
      </c>
      <c r="H360" s="143" t="s">
        <v>245</v>
      </c>
      <c r="I360" s="144">
        <v>67.97</v>
      </c>
    </row>
    <row r="361" spans="1:9" s="145" customFormat="1" ht="28.5" customHeight="1">
      <c r="A361" s="138" t="s">
        <v>1210</v>
      </c>
      <c r="B361" s="139" t="s">
        <v>1211</v>
      </c>
      <c r="C361" s="140" t="s">
        <v>1274</v>
      </c>
      <c r="D361" s="140" t="s">
        <v>1275</v>
      </c>
      <c r="E361" s="138" t="s">
        <v>242</v>
      </c>
      <c r="F361" s="141" t="s">
        <v>243</v>
      </c>
      <c r="G361" s="142">
        <v>91</v>
      </c>
      <c r="H361" s="143" t="s">
        <v>245</v>
      </c>
      <c r="I361" s="144">
        <v>149.93</v>
      </c>
    </row>
    <row r="362" spans="1:9" s="145" customFormat="1" ht="28.5" customHeight="1">
      <c r="A362" s="138" t="s">
        <v>1210</v>
      </c>
      <c r="B362" s="139" t="s">
        <v>1211</v>
      </c>
      <c r="C362" s="140" t="s">
        <v>1276</v>
      </c>
      <c r="D362" s="140" t="s">
        <v>1277</v>
      </c>
      <c r="E362" s="138" t="s">
        <v>242</v>
      </c>
      <c r="F362" s="141" t="s">
        <v>243</v>
      </c>
      <c r="G362" s="142">
        <v>91</v>
      </c>
      <c r="H362" s="143" t="s">
        <v>245</v>
      </c>
      <c r="I362" s="144">
        <v>59.97</v>
      </c>
    </row>
    <row r="363" spans="1:9" s="145" customFormat="1" ht="28.5" customHeight="1">
      <c r="A363" s="138" t="s">
        <v>1210</v>
      </c>
      <c r="B363" s="139" t="s">
        <v>1211</v>
      </c>
      <c r="C363" s="140" t="s">
        <v>1278</v>
      </c>
      <c r="D363" s="140" t="s">
        <v>1279</v>
      </c>
      <c r="E363" s="138" t="s">
        <v>242</v>
      </c>
      <c r="F363" s="141" t="s">
        <v>243</v>
      </c>
      <c r="G363" s="142">
        <v>91</v>
      </c>
      <c r="H363" s="143" t="s">
        <v>245</v>
      </c>
      <c r="I363" s="144">
        <v>29.99</v>
      </c>
    </row>
    <row r="364" spans="1:9" s="145" customFormat="1" ht="28.5" customHeight="1">
      <c r="A364" s="138" t="s">
        <v>1210</v>
      </c>
      <c r="B364" s="139" t="s">
        <v>1211</v>
      </c>
      <c r="C364" s="140" t="s">
        <v>1280</v>
      </c>
      <c r="D364" s="140" t="s">
        <v>1281</v>
      </c>
      <c r="E364" s="138" t="s">
        <v>242</v>
      </c>
      <c r="F364" s="141" t="s">
        <v>243</v>
      </c>
      <c r="G364" s="142">
        <v>91</v>
      </c>
      <c r="H364" s="143" t="s">
        <v>245</v>
      </c>
      <c r="I364" s="144">
        <v>443.78</v>
      </c>
    </row>
    <row r="365" spans="1:9" s="145" customFormat="1" ht="28.5" customHeight="1">
      <c r="A365" s="138" t="s">
        <v>1210</v>
      </c>
      <c r="B365" s="139" t="s">
        <v>1211</v>
      </c>
      <c r="C365" s="140" t="s">
        <v>1282</v>
      </c>
      <c r="D365" s="140" t="s">
        <v>1283</v>
      </c>
      <c r="E365" s="138" t="s">
        <v>242</v>
      </c>
      <c r="F365" s="141" t="s">
        <v>243</v>
      </c>
      <c r="G365" s="142">
        <v>91</v>
      </c>
      <c r="H365" s="143" t="s">
        <v>245</v>
      </c>
      <c r="I365" s="144">
        <v>11.99</v>
      </c>
    </row>
    <row r="366" spans="1:9" s="145" customFormat="1" ht="28.5" customHeight="1">
      <c r="A366" s="138" t="s">
        <v>1210</v>
      </c>
      <c r="B366" s="139" t="s">
        <v>1211</v>
      </c>
      <c r="C366" s="140" t="s">
        <v>1284</v>
      </c>
      <c r="D366" s="140" t="s">
        <v>1285</v>
      </c>
      <c r="E366" s="138" t="s">
        <v>242</v>
      </c>
      <c r="F366" s="141" t="s">
        <v>243</v>
      </c>
      <c r="G366" s="142">
        <v>91</v>
      </c>
      <c r="H366" s="143" t="s">
        <v>245</v>
      </c>
      <c r="I366" s="144">
        <v>11.99</v>
      </c>
    </row>
    <row r="367" spans="1:9" s="145" customFormat="1" ht="28.5" customHeight="1">
      <c r="A367" s="138" t="s">
        <v>1210</v>
      </c>
      <c r="B367" s="139" t="s">
        <v>1211</v>
      </c>
      <c r="C367" s="140" t="s">
        <v>1286</v>
      </c>
      <c r="D367" s="140" t="s">
        <v>1287</v>
      </c>
      <c r="E367" s="138" t="s">
        <v>242</v>
      </c>
      <c r="F367" s="141" t="s">
        <v>243</v>
      </c>
      <c r="G367" s="142">
        <v>91</v>
      </c>
      <c r="H367" s="143" t="s">
        <v>245</v>
      </c>
      <c r="I367" s="144">
        <v>11.99</v>
      </c>
    </row>
    <row r="368" spans="1:9" s="145" customFormat="1" ht="28.5" customHeight="1">
      <c r="A368" s="138" t="s">
        <v>1210</v>
      </c>
      <c r="B368" s="139" t="s">
        <v>1211</v>
      </c>
      <c r="C368" s="140" t="s">
        <v>1286</v>
      </c>
      <c r="D368" s="140" t="s">
        <v>1287</v>
      </c>
      <c r="E368" s="138" t="s">
        <v>506</v>
      </c>
      <c r="F368" s="141" t="s">
        <v>507</v>
      </c>
      <c r="G368" s="142">
        <v>91</v>
      </c>
      <c r="H368" s="143" t="s">
        <v>245</v>
      </c>
      <c r="I368" s="144">
        <v>89.96</v>
      </c>
    </row>
    <row r="369" spans="1:9" s="145" customFormat="1" ht="28.5" customHeight="1">
      <c r="A369" s="138" t="s">
        <v>1210</v>
      </c>
      <c r="B369" s="139" t="s">
        <v>1211</v>
      </c>
      <c r="C369" s="140" t="s">
        <v>1288</v>
      </c>
      <c r="D369" s="140" t="s">
        <v>1289</v>
      </c>
      <c r="E369" s="138" t="s">
        <v>242</v>
      </c>
      <c r="F369" s="141" t="s">
        <v>243</v>
      </c>
      <c r="G369" s="142">
        <v>91</v>
      </c>
      <c r="H369" s="143" t="s">
        <v>245</v>
      </c>
      <c r="I369" s="144">
        <v>11.99</v>
      </c>
    </row>
    <row r="370" spans="1:9" s="145" customFormat="1" ht="28.5" customHeight="1">
      <c r="A370" s="138" t="s">
        <v>1210</v>
      </c>
      <c r="B370" s="139" t="s">
        <v>1211</v>
      </c>
      <c r="C370" s="140" t="s">
        <v>1290</v>
      </c>
      <c r="D370" s="140" t="s">
        <v>1291</v>
      </c>
      <c r="E370" s="138" t="s">
        <v>242</v>
      </c>
      <c r="F370" s="141" t="s">
        <v>243</v>
      </c>
      <c r="G370" s="142">
        <v>91</v>
      </c>
      <c r="H370" s="143" t="s">
        <v>245</v>
      </c>
      <c r="I370" s="144">
        <v>164.92</v>
      </c>
    </row>
    <row r="371" spans="1:9" s="145" customFormat="1" ht="28.5" customHeight="1">
      <c r="A371" s="138" t="s">
        <v>1210</v>
      </c>
      <c r="B371" s="139" t="s">
        <v>1211</v>
      </c>
      <c r="C371" s="140" t="s">
        <v>1292</v>
      </c>
      <c r="D371" s="140" t="s">
        <v>1293</v>
      </c>
      <c r="E371" s="138" t="s">
        <v>242</v>
      </c>
      <c r="F371" s="141" t="s">
        <v>243</v>
      </c>
      <c r="G371" s="142">
        <v>91</v>
      </c>
      <c r="H371" s="143" t="s">
        <v>245</v>
      </c>
      <c r="I371" s="144">
        <v>169.92</v>
      </c>
    </row>
    <row r="372" spans="1:9" s="145" customFormat="1" ht="28.5" customHeight="1">
      <c r="A372" s="138" t="s">
        <v>1210</v>
      </c>
      <c r="B372" s="139" t="s">
        <v>1211</v>
      </c>
      <c r="C372" s="140" t="s">
        <v>1294</v>
      </c>
      <c r="D372" s="140" t="s">
        <v>1295</v>
      </c>
      <c r="E372" s="138" t="s">
        <v>242</v>
      </c>
      <c r="F372" s="141" t="s">
        <v>243</v>
      </c>
      <c r="G372" s="142">
        <v>91</v>
      </c>
      <c r="H372" s="143" t="s">
        <v>245</v>
      </c>
      <c r="I372" s="144">
        <v>144.93</v>
      </c>
    </row>
    <row r="373" spans="1:9" s="145" customFormat="1" ht="28.5" customHeight="1">
      <c r="A373" s="138" t="s">
        <v>1210</v>
      </c>
      <c r="B373" s="139" t="s">
        <v>1211</v>
      </c>
      <c r="C373" s="140" t="s">
        <v>1296</v>
      </c>
      <c r="D373" s="140" t="s">
        <v>1297</v>
      </c>
      <c r="E373" s="138" t="s">
        <v>242</v>
      </c>
      <c r="F373" s="141" t="s">
        <v>243</v>
      </c>
      <c r="G373" s="142">
        <v>91</v>
      </c>
      <c r="H373" s="143" t="s">
        <v>245</v>
      </c>
      <c r="I373" s="144">
        <v>144.93</v>
      </c>
    </row>
    <row r="374" spans="1:9" s="145" customFormat="1" ht="28.5" customHeight="1">
      <c r="A374" s="138" t="s">
        <v>1210</v>
      </c>
      <c r="B374" s="139" t="s">
        <v>1211</v>
      </c>
      <c r="C374" s="140" t="s">
        <v>1298</v>
      </c>
      <c r="D374" s="140" t="s">
        <v>1299</v>
      </c>
      <c r="E374" s="138" t="s">
        <v>242</v>
      </c>
      <c r="F374" s="141" t="s">
        <v>243</v>
      </c>
      <c r="G374" s="142">
        <v>91</v>
      </c>
      <c r="H374" s="143" t="s">
        <v>245</v>
      </c>
      <c r="I374" s="144">
        <v>169.92</v>
      </c>
    </row>
    <row r="375" spans="1:9" s="145" customFormat="1" ht="28.5" customHeight="1">
      <c r="A375" s="138" t="s">
        <v>1210</v>
      </c>
      <c r="B375" s="139" t="s">
        <v>1211</v>
      </c>
      <c r="C375" s="140" t="s">
        <v>1300</v>
      </c>
      <c r="D375" s="140" t="s">
        <v>1301</v>
      </c>
      <c r="E375" s="138" t="s">
        <v>242</v>
      </c>
      <c r="F375" s="141" t="s">
        <v>243</v>
      </c>
      <c r="G375" s="142">
        <v>91</v>
      </c>
      <c r="H375" s="143" t="s">
        <v>245</v>
      </c>
      <c r="I375" s="144">
        <v>11.99</v>
      </c>
    </row>
    <row r="376" spans="1:9" s="145" customFormat="1" ht="28.5" customHeight="1">
      <c r="A376" s="138" t="s">
        <v>1210</v>
      </c>
      <c r="B376" s="139" t="s">
        <v>1211</v>
      </c>
      <c r="C376" s="140" t="s">
        <v>1302</v>
      </c>
      <c r="D376" s="140" t="s">
        <v>1303</v>
      </c>
      <c r="E376" s="138" t="s">
        <v>242</v>
      </c>
      <c r="F376" s="141" t="s">
        <v>243</v>
      </c>
      <c r="G376" s="142">
        <v>91</v>
      </c>
      <c r="H376" s="143" t="s">
        <v>245</v>
      </c>
      <c r="I376" s="144">
        <v>99.95</v>
      </c>
    </row>
    <row r="377" spans="1:9" s="145" customFormat="1" ht="28.5" customHeight="1">
      <c r="A377" s="138" t="s">
        <v>1210</v>
      </c>
      <c r="B377" s="139" t="s">
        <v>1211</v>
      </c>
      <c r="C377" s="140" t="s">
        <v>1304</v>
      </c>
      <c r="D377" s="140" t="s">
        <v>1305</v>
      </c>
      <c r="E377" s="138" t="s">
        <v>242</v>
      </c>
      <c r="F377" s="141" t="s">
        <v>243</v>
      </c>
      <c r="G377" s="142">
        <v>91</v>
      </c>
      <c r="H377" s="143" t="s">
        <v>245</v>
      </c>
      <c r="I377" s="144">
        <v>11.99</v>
      </c>
    </row>
    <row r="378" spans="1:9" s="145" customFormat="1" ht="28.5" customHeight="1">
      <c r="A378" s="138" t="s">
        <v>1210</v>
      </c>
      <c r="B378" s="139" t="s">
        <v>1211</v>
      </c>
      <c r="C378" s="140" t="s">
        <v>1306</v>
      </c>
      <c r="D378" s="140" t="s">
        <v>1307</v>
      </c>
      <c r="E378" s="138" t="s">
        <v>242</v>
      </c>
      <c r="F378" s="141" t="s">
        <v>243</v>
      </c>
      <c r="G378" s="142">
        <v>91</v>
      </c>
      <c r="H378" s="143" t="s">
        <v>245</v>
      </c>
      <c r="I378" s="144">
        <v>11.99</v>
      </c>
    </row>
    <row r="379" spans="1:9" s="145" customFormat="1" ht="28.5" customHeight="1">
      <c r="A379" s="138" t="s">
        <v>1210</v>
      </c>
      <c r="B379" s="139" t="s">
        <v>1211</v>
      </c>
      <c r="C379" s="140" t="s">
        <v>1308</v>
      </c>
      <c r="D379" s="140" t="s">
        <v>1309</v>
      </c>
      <c r="E379" s="138" t="s">
        <v>242</v>
      </c>
      <c r="F379" s="141" t="s">
        <v>243</v>
      </c>
      <c r="G379" s="142">
        <v>91</v>
      </c>
      <c r="H379" s="143" t="s">
        <v>245</v>
      </c>
      <c r="I379" s="144">
        <v>11.99</v>
      </c>
    </row>
    <row r="380" spans="1:9" s="145" customFormat="1" ht="28.5" customHeight="1">
      <c r="A380" s="138" t="s">
        <v>1210</v>
      </c>
      <c r="B380" s="139" t="s">
        <v>1211</v>
      </c>
      <c r="C380" s="140" t="s">
        <v>1147</v>
      </c>
      <c r="D380" s="140" t="s">
        <v>1148</v>
      </c>
      <c r="E380" s="138" t="s">
        <v>242</v>
      </c>
      <c r="F380" s="141" t="s">
        <v>243</v>
      </c>
      <c r="G380" s="142">
        <v>91</v>
      </c>
      <c r="H380" s="143" t="s">
        <v>245</v>
      </c>
      <c r="I380" s="144">
        <v>11.99</v>
      </c>
    </row>
    <row r="381" spans="1:9" s="145" customFormat="1" ht="28.5" customHeight="1">
      <c r="A381" s="138" t="s">
        <v>1210</v>
      </c>
      <c r="B381" s="139" t="s">
        <v>1211</v>
      </c>
      <c r="C381" s="140" t="s">
        <v>1310</v>
      </c>
      <c r="D381" s="140" t="s">
        <v>1311</v>
      </c>
      <c r="E381" s="138" t="s">
        <v>242</v>
      </c>
      <c r="F381" s="141" t="s">
        <v>243</v>
      </c>
      <c r="G381" s="142">
        <v>91</v>
      </c>
      <c r="H381" s="143" t="s">
        <v>245</v>
      </c>
      <c r="I381" s="144">
        <v>11.99</v>
      </c>
    </row>
    <row r="382" spans="1:9" s="145" customFormat="1" ht="28.5" customHeight="1">
      <c r="A382" s="138" t="s">
        <v>1210</v>
      </c>
      <c r="B382" s="139" t="s">
        <v>1211</v>
      </c>
      <c r="C382" s="140" t="s">
        <v>1312</v>
      </c>
      <c r="D382" s="140" t="s">
        <v>1313</v>
      </c>
      <c r="E382" s="138" t="s">
        <v>242</v>
      </c>
      <c r="F382" s="141" t="s">
        <v>243</v>
      </c>
      <c r="G382" s="142">
        <v>91</v>
      </c>
      <c r="H382" s="143" t="s">
        <v>245</v>
      </c>
      <c r="I382" s="144">
        <v>229.89</v>
      </c>
    </row>
    <row r="383" spans="1:9" s="145" customFormat="1" ht="28.5" customHeight="1">
      <c r="A383" s="138" t="s">
        <v>1210</v>
      </c>
      <c r="B383" s="139" t="s">
        <v>1211</v>
      </c>
      <c r="C383" s="140" t="s">
        <v>1314</v>
      </c>
      <c r="D383" s="140" t="s">
        <v>1315</v>
      </c>
      <c r="E383" s="138" t="s">
        <v>242</v>
      </c>
      <c r="F383" s="141" t="s">
        <v>243</v>
      </c>
      <c r="G383" s="142">
        <v>91</v>
      </c>
      <c r="H383" s="143" t="s">
        <v>245</v>
      </c>
      <c r="I383" s="144">
        <v>11.99</v>
      </c>
    </row>
    <row r="384" spans="1:9" s="145" customFormat="1" ht="28.5" customHeight="1">
      <c r="A384" s="138" t="s">
        <v>1210</v>
      </c>
      <c r="B384" s="139" t="s">
        <v>1211</v>
      </c>
      <c r="C384" s="140" t="s">
        <v>1316</v>
      </c>
      <c r="D384" s="140" t="s">
        <v>1317</v>
      </c>
      <c r="E384" s="138" t="s">
        <v>242</v>
      </c>
      <c r="F384" s="141" t="s">
        <v>243</v>
      </c>
      <c r="G384" s="142">
        <v>91</v>
      </c>
      <c r="H384" s="143" t="s">
        <v>245</v>
      </c>
      <c r="I384" s="144">
        <v>11.99</v>
      </c>
    </row>
    <row r="385" spans="1:9" s="145" customFormat="1" ht="28.5" customHeight="1">
      <c r="A385" s="138" t="s">
        <v>1210</v>
      </c>
      <c r="B385" s="139" t="s">
        <v>1211</v>
      </c>
      <c r="C385" s="140" t="s">
        <v>1318</v>
      </c>
      <c r="D385" s="140" t="s">
        <v>1319</v>
      </c>
      <c r="E385" s="138" t="s">
        <v>242</v>
      </c>
      <c r="F385" s="141" t="s">
        <v>243</v>
      </c>
      <c r="G385" s="142">
        <v>91</v>
      </c>
      <c r="H385" s="143" t="s">
        <v>245</v>
      </c>
      <c r="I385" s="144">
        <v>11.99</v>
      </c>
    </row>
    <row r="386" spans="1:9" s="145" customFormat="1" ht="28.5" customHeight="1">
      <c r="A386" s="138" t="s">
        <v>1210</v>
      </c>
      <c r="B386" s="139" t="s">
        <v>1211</v>
      </c>
      <c r="C386" s="140" t="s">
        <v>1320</v>
      </c>
      <c r="D386" s="140" t="s">
        <v>1321</v>
      </c>
      <c r="E386" s="138" t="s">
        <v>242</v>
      </c>
      <c r="F386" s="141" t="s">
        <v>243</v>
      </c>
      <c r="G386" s="142">
        <v>91</v>
      </c>
      <c r="H386" s="143" t="s">
        <v>245</v>
      </c>
      <c r="I386" s="144">
        <v>44.98</v>
      </c>
    </row>
    <row r="387" spans="1:9" s="145" customFormat="1" ht="28.5" customHeight="1">
      <c r="A387" s="138" t="s">
        <v>1210</v>
      </c>
      <c r="B387" s="139" t="s">
        <v>1211</v>
      </c>
      <c r="C387" s="140" t="s">
        <v>1322</v>
      </c>
      <c r="D387" s="140" t="s">
        <v>1323</v>
      </c>
      <c r="E387" s="138" t="s">
        <v>242</v>
      </c>
      <c r="F387" s="141" t="s">
        <v>243</v>
      </c>
      <c r="G387" s="142">
        <v>91</v>
      </c>
      <c r="H387" s="143" t="s">
        <v>245</v>
      </c>
      <c r="I387" s="144">
        <v>119.94</v>
      </c>
    </row>
    <row r="388" spans="1:9" s="145" customFormat="1" ht="28.5" customHeight="1">
      <c r="A388" s="138" t="s">
        <v>1210</v>
      </c>
      <c r="B388" s="139" t="s">
        <v>1211</v>
      </c>
      <c r="C388" s="140" t="s">
        <v>1324</v>
      </c>
      <c r="D388" s="140" t="s">
        <v>1325</v>
      </c>
      <c r="E388" s="138" t="s">
        <v>242</v>
      </c>
      <c r="F388" s="141" t="s">
        <v>243</v>
      </c>
      <c r="G388" s="142">
        <v>91</v>
      </c>
      <c r="H388" s="143" t="s">
        <v>245</v>
      </c>
      <c r="I388" s="144">
        <v>11.99</v>
      </c>
    </row>
    <row r="389" spans="1:9" s="145" customFormat="1" ht="28.5" customHeight="1">
      <c r="A389" s="138" t="s">
        <v>1210</v>
      </c>
      <c r="B389" s="139" t="s">
        <v>1211</v>
      </c>
      <c r="C389" s="140" t="s">
        <v>1165</v>
      </c>
      <c r="D389" s="140" t="s">
        <v>1166</v>
      </c>
      <c r="E389" s="138" t="s">
        <v>506</v>
      </c>
      <c r="F389" s="141" t="s">
        <v>507</v>
      </c>
      <c r="G389" s="142">
        <v>91</v>
      </c>
      <c r="H389" s="143" t="s">
        <v>245</v>
      </c>
      <c r="I389" s="144">
        <v>74.959999999999994</v>
      </c>
    </row>
    <row r="390" spans="1:9" s="145" customFormat="1" ht="28.5" customHeight="1">
      <c r="A390" s="138" t="s">
        <v>1210</v>
      </c>
      <c r="B390" s="139" t="s">
        <v>1211</v>
      </c>
      <c r="C390" s="140" t="s">
        <v>1326</v>
      </c>
      <c r="D390" s="140" t="s">
        <v>1327</v>
      </c>
      <c r="E390" s="138" t="s">
        <v>506</v>
      </c>
      <c r="F390" s="141" t="s">
        <v>507</v>
      </c>
      <c r="G390" s="142">
        <v>91</v>
      </c>
      <c r="H390" s="143" t="s">
        <v>245</v>
      </c>
      <c r="I390" s="144">
        <v>169.92</v>
      </c>
    </row>
    <row r="391" spans="1:9" s="145" customFormat="1" ht="28.5" customHeight="1">
      <c r="A391" s="138" t="s">
        <v>1210</v>
      </c>
      <c r="B391" s="139" t="s">
        <v>1211</v>
      </c>
      <c r="C391" s="140" t="s">
        <v>1328</v>
      </c>
      <c r="D391" s="140" t="s">
        <v>1327</v>
      </c>
      <c r="E391" s="138" t="s">
        <v>242</v>
      </c>
      <c r="F391" s="141" t="s">
        <v>243</v>
      </c>
      <c r="G391" s="142">
        <v>91</v>
      </c>
      <c r="H391" s="143" t="s">
        <v>245</v>
      </c>
      <c r="I391" s="144">
        <v>149.93</v>
      </c>
    </row>
    <row r="392" spans="1:9" s="145" customFormat="1" ht="28.5" customHeight="1">
      <c r="A392" s="138" t="s">
        <v>1210</v>
      </c>
      <c r="B392" s="139" t="s">
        <v>1211</v>
      </c>
      <c r="C392" s="140" t="s">
        <v>1329</v>
      </c>
      <c r="D392" s="140" t="s">
        <v>1330</v>
      </c>
      <c r="E392" s="138" t="s">
        <v>242</v>
      </c>
      <c r="F392" s="141" t="s">
        <v>243</v>
      </c>
      <c r="G392" s="142">
        <v>91</v>
      </c>
      <c r="H392" s="143" t="s">
        <v>245</v>
      </c>
      <c r="I392" s="144">
        <v>56.97</v>
      </c>
    </row>
    <row r="393" spans="1:9" s="145" customFormat="1" ht="28.5" customHeight="1">
      <c r="A393" s="138" t="s">
        <v>1210</v>
      </c>
      <c r="B393" s="139" t="s">
        <v>1211</v>
      </c>
      <c r="C393" s="140" t="s">
        <v>1331</v>
      </c>
      <c r="D393" s="140" t="s">
        <v>1332</v>
      </c>
      <c r="E393" s="138" t="s">
        <v>242</v>
      </c>
      <c r="F393" s="141" t="s">
        <v>243</v>
      </c>
      <c r="G393" s="142">
        <v>91</v>
      </c>
      <c r="H393" s="143" t="s">
        <v>245</v>
      </c>
      <c r="I393" s="144">
        <v>14.99</v>
      </c>
    </row>
    <row r="394" spans="1:9" s="145" customFormat="1" ht="28.5" customHeight="1">
      <c r="A394" s="138" t="s">
        <v>1210</v>
      </c>
      <c r="B394" s="139" t="s">
        <v>1211</v>
      </c>
      <c r="C394" s="140" t="s">
        <v>1331</v>
      </c>
      <c r="D394" s="140" t="s">
        <v>1332</v>
      </c>
      <c r="E394" s="138" t="s">
        <v>506</v>
      </c>
      <c r="F394" s="141" t="s">
        <v>507</v>
      </c>
      <c r="G394" s="142">
        <v>91</v>
      </c>
      <c r="H394" s="143" t="s">
        <v>245</v>
      </c>
      <c r="I394" s="144">
        <v>24.99</v>
      </c>
    </row>
    <row r="395" spans="1:9" s="145" customFormat="1" ht="28.5" customHeight="1">
      <c r="A395" s="138" t="s">
        <v>1210</v>
      </c>
      <c r="B395" s="139" t="s">
        <v>1211</v>
      </c>
      <c r="C395" s="140" t="s">
        <v>1333</v>
      </c>
      <c r="D395" s="140" t="s">
        <v>1334</v>
      </c>
      <c r="E395" s="138" t="s">
        <v>242</v>
      </c>
      <c r="F395" s="141" t="s">
        <v>243</v>
      </c>
      <c r="G395" s="142">
        <v>91</v>
      </c>
      <c r="H395" s="143" t="s">
        <v>245</v>
      </c>
      <c r="I395" s="144">
        <v>23.99</v>
      </c>
    </row>
    <row r="396" spans="1:9" s="145" customFormat="1" ht="28.5" customHeight="1">
      <c r="A396" s="138" t="s">
        <v>1210</v>
      </c>
      <c r="B396" s="139" t="s">
        <v>1211</v>
      </c>
      <c r="C396" s="140" t="s">
        <v>1335</v>
      </c>
      <c r="D396" s="140" t="s">
        <v>1336</v>
      </c>
      <c r="E396" s="138" t="s">
        <v>242</v>
      </c>
      <c r="F396" s="141" t="s">
        <v>243</v>
      </c>
      <c r="G396" s="142">
        <v>91</v>
      </c>
      <c r="H396" s="143" t="s">
        <v>245</v>
      </c>
      <c r="I396" s="144">
        <v>24.99</v>
      </c>
    </row>
    <row r="397" spans="1:9" s="145" customFormat="1" ht="28.5" customHeight="1">
      <c r="A397" s="138" t="s">
        <v>1210</v>
      </c>
      <c r="B397" s="139" t="s">
        <v>1211</v>
      </c>
      <c r="C397" s="140" t="s">
        <v>1337</v>
      </c>
      <c r="D397" s="140" t="s">
        <v>1338</v>
      </c>
      <c r="E397" s="138" t="s">
        <v>242</v>
      </c>
      <c r="F397" s="141" t="s">
        <v>243</v>
      </c>
      <c r="G397" s="142">
        <v>91</v>
      </c>
      <c r="H397" s="143" t="s">
        <v>245</v>
      </c>
      <c r="I397" s="144">
        <v>169.92</v>
      </c>
    </row>
    <row r="398" spans="1:9" s="145" customFormat="1" ht="28.5" customHeight="1">
      <c r="A398" s="138" t="s">
        <v>1210</v>
      </c>
      <c r="B398" s="139" t="s">
        <v>1211</v>
      </c>
      <c r="C398" s="140" t="s">
        <v>1339</v>
      </c>
      <c r="D398" s="140" t="s">
        <v>1340</v>
      </c>
      <c r="E398" s="138" t="s">
        <v>242</v>
      </c>
      <c r="F398" s="141" t="s">
        <v>243</v>
      </c>
      <c r="G398" s="142">
        <v>91</v>
      </c>
      <c r="H398" s="143" t="s">
        <v>245</v>
      </c>
      <c r="I398" s="144">
        <v>124.94</v>
      </c>
    </row>
    <row r="399" spans="1:9" s="145" customFormat="1" ht="28.5" customHeight="1">
      <c r="A399" s="138" t="s">
        <v>1210</v>
      </c>
      <c r="B399" s="139" t="s">
        <v>1211</v>
      </c>
      <c r="C399" s="140" t="s">
        <v>1341</v>
      </c>
      <c r="D399" s="140" t="s">
        <v>1342</v>
      </c>
      <c r="E399" s="138" t="s">
        <v>242</v>
      </c>
      <c r="F399" s="141" t="s">
        <v>243</v>
      </c>
      <c r="G399" s="142">
        <v>91</v>
      </c>
      <c r="H399" s="143" t="s">
        <v>245</v>
      </c>
      <c r="I399" s="144">
        <v>149.93</v>
      </c>
    </row>
    <row r="400" spans="1:9" s="145" customFormat="1" ht="28.5" customHeight="1">
      <c r="A400" s="138" t="s">
        <v>1210</v>
      </c>
      <c r="B400" s="139" t="s">
        <v>1211</v>
      </c>
      <c r="C400" s="140" t="s">
        <v>1343</v>
      </c>
      <c r="D400" s="140" t="s">
        <v>1344</v>
      </c>
      <c r="E400" s="138" t="s">
        <v>242</v>
      </c>
      <c r="F400" s="141" t="s">
        <v>243</v>
      </c>
      <c r="G400" s="142">
        <v>91</v>
      </c>
      <c r="H400" s="143" t="s">
        <v>245</v>
      </c>
      <c r="I400" s="144">
        <v>11.99</v>
      </c>
    </row>
    <row r="401" spans="1:9" s="145" customFormat="1" ht="28.5" customHeight="1">
      <c r="A401" s="138" t="s">
        <v>1210</v>
      </c>
      <c r="B401" s="139" t="s">
        <v>1211</v>
      </c>
      <c r="C401" s="140" t="s">
        <v>1171</v>
      </c>
      <c r="D401" s="140" t="s">
        <v>1172</v>
      </c>
      <c r="E401" s="138" t="s">
        <v>506</v>
      </c>
      <c r="F401" s="141" t="s">
        <v>507</v>
      </c>
      <c r="G401" s="142">
        <v>91</v>
      </c>
      <c r="H401" s="143" t="s">
        <v>245</v>
      </c>
      <c r="I401" s="144">
        <v>219.89</v>
      </c>
    </row>
    <row r="402" spans="1:9" s="145" customFormat="1" ht="28.5" customHeight="1">
      <c r="A402" s="138" t="s">
        <v>1210</v>
      </c>
      <c r="B402" s="139" t="s">
        <v>1211</v>
      </c>
      <c r="C402" s="140" t="s">
        <v>1171</v>
      </c>
      <c r="D402" s="140" t="s">
        <v>1172</v>
      </c>
      <c r="E402" s="138" t="s">
        <v>749</v>
      </c>
      <c r="F402" s="141" t="s">
        <v>750</v>
      </c>
      <c r="G402" s="142">
        <v>91</v>
      </c>
      <c r="H402" s="143" t="s">
        <v>245</v>
      </c>
      <c r="I402" s="144">
        <v>499.75</v>
      </c>
    </row>
    <row r="403" spans="1:9" s="145" customFormat="1" ht="28.5" customHeight="1">
      <c r="A403" s="138" t="s">
        <v>1210</v>
      </c>
      <c r="B403" s="139" t="s">
        <v>1211</v>
      </c>
      <c r="C403" s="140" t="s">
        <v>1345</v>
      </c>
      <c r="D403" s="140" t="s">
        <v>1346</v>
      </c>
      <c r="E403" s="138" t="s">
        <v>242</v>
      </c>
      <c r="F403" s="141" t="s">
        <v>243</v>
      </c>
      <c r="G403" s="142">
        <v>91</v>
      </c>
      <c r="H403" s="143" t="s">
        <v>245</v>
      </c>
      <c r="I403" s="144">
        <v>11.99</v>
      </c>
    </row>
    <row r="404" spans="1:9" s="145" customFormat="1" ht="28.5" customHeight="1">
      <c r="A404" s="138" t="s">
        <v>1210</v>
      </c>
      <c r="B404" s="139" t="s">
        <v>1211</v>
      </c>
      <c r="C404" s="140" t="s">
        <v>1347</v>
      </c>
      <c r="D404" s="140" t="s">
        <v>1348</v>
      </c>
      <c r="E404" s="138" t="s">
        <v>242</v>
      </c>
      <c r="F404" s="141" t="s">
        <v>243</v>
      </c>
      <c r="G404" s="142">
        <v>91</v>
      </c>
      <c r="H404" s="143" t="s">
        <v>245</v>
      </c>
      <c r="I404" s="144">
        <v>69.97</v>
      </c>
    </row>
    <row r="405" spans="1:9" s="145" customFormat="1" ht="28.5" customHeight="1">
      <c r="A405" s="138" t="s">
        <v>1210</v>
      </c>
      <c r="B405" s="139" t="s">
        <v>1211</v>
      </c>
      <c r="C405" s="140" t="s">
        <v>1349</v>
      </c>
      <c r="D405" s="140" t="s">
        <v>1350</v>
      </c>
      <c r="E405" s="138" t="s">
        <v>242</v>
      </c>
      <c r="F405" s="141" t="s">
        <v>243</v>
      </c>
      <c r="G405" s="142">
        <v>91</v>
      </c>
      <c r="H405" s="143" t="s">
        <v>245</v>
      </c>
      <c r="I405" s="144">
        <v>204.9</v>
      </c>
    </row>
    <row r="406" spans="1:9" s="145" customFormat="1" ht="28.5" customHeight="1">
      <c r="A406" s="138" t="s">
        <v>1210</v>
      </c>
      <c r="B406" s="139" t="s">
        <v>1211</v>
      </c>
      <c r="C406" s="140" t="s">
        <v>1349</v>
      </c>
      <c r="D406" s="140" t="s">
        <v>1350</v>
      </c>
      <c r="E406" s="138" t="s">
        <v>506</v>
      </c>
      <c r="F406" s="141" t="s">
        <v>507</v>
      </c>
      <c r="G406" s="142">
        <v>91</v>
      </c>
      <c r="H406" s="143" t="s">
        <v>245</v>
      </c>
      <c r="I406" s="144">
        <v>421.79</v>
      </c>
    </row>
    <row r="407" spans="1:9" s="145" customFormat="1" ht="28.5" customHeight="1">
      <c r="A407" s="138" t="s">
        <v>1210</v>
      </c>
      <c r="B407" s="139" t="s">
        <v>1211</v>
      </c>
      <c r="C407" s="140" t="s">
        <v>1351</v>
      </c>
      <c r="D407" s="140" t="s">
        <v>1352</v>
      </c>
      <c r="E407" s="138" t="s">
        <v>242</v>
      </c>
      <c r="F407" s="141" t="s">
        <v>243</v>
      </c>
      <c r="G407" s="142">
        <v>91</v>
      </c>
      <c r="H407" s="143" t="s">
        <v>245</v>
      </c>
      <c r="I407" s="144">
        <v>134.93</v>
      </c>
    </row>
    <row r="408" spans="1:9" s="145" customFormat="1" ht="28.5" customHeight="1">
      <c r="A408" s="138" t="s">
        <v>1210</v>
      </c>
      <c r="B408" s="139" t="s">
        <v>1211</v>
      </c>
      <c r="C408" s="140" t="s">
        <v>1353</v>
      </c>
      <c r="D408" s="140" t="s">
        <v>1354</v>
      </c>
      <c r="E408" s="138" t="s">
        <v>242</v>
      </c>
      <c r="F408" s="141" t="s">
        <v>243</v>
      </c>
      <c r="G408" s="142">
        <v>91</v>
      </c>
      <c r="H408" s="143" t="s">
        <v>245</v>
      </c>
      <c r="I408" s="144">
        <v>11.99</v>
      </c>
    </row>
    <row r="409" spans="1:9" s="145" customFormat="1" ht="28.5" customHeight="1">
      <c r="A409" s="138" t="s">
        <v>1210</v>
      </c>
      <c r="B409" s="139" t="s">
        <v>1211</v>
      </c>
      <c r="C409" s="140" t="s">
        <v>1355</v>
      </c>
      <c r="D409" s="140" t="s">
        <v>1356</v>
      </c>
      <c r="E409" s="138" t="s">
        <v>242</v>
      </c>
      <c r="F409" s="141" t="s">
        <v>243</v>
      </c>
      <c r="G409" s="142">
        <v>91</v>
      </c>
      <c r="H409" s="143" t="s">
        <v>245</v>
      </c>
      <c r="I409" s="144">
        <v>11.99</v>
      </c>
    </row>
    <row r="410" spans="1:9" s="145" customFormat="1" ht="28.5" customHeight="1">
      <c r="A410" s="138" t="s">
        <v>1210</v>
      </c>
      <c r="B410" s="139" t="s">
        <v>1211</v>
      </c>
      <c r="C410" s="140" t="s">
        <v>1357</v>
      </c>
      <c r="D410" s="140" t="s">
        <v>1358</v>
      </c>
      <c r="E410" s="138" t="s">
        <v>242</v>
      </c>
      <c r="F410" s="141" t="s">
        <v>243</v>
      </c>
      <c r="G410" s="142">
        <v>91</v>
      </c>
      <c r="H410" s="143" t="s">
        <v>245</v>
      </c>
      <c r="I410" s="144">
        <v>19.989999999999998</v>
      </c>
    </row>
    <row r="411" spans="1:9" s="145" customFormat="1" ht="28.5" customHeight="1">
      <c r="A411" s="138" t="s">
        <v>1210</v>
      </c>
      <c r="B411" s="139" t="s">
        <v>1211</v>
      </c>
      <c r="C411" s="140" t="s">
        <v>1359</v>
      </c>
      <c r="D411" s="140" t="s">
        <v>1360</v>
      </c>
      <c r="E411" s="138" t="s">
        <v>242</v>
      </c>
      <c r="F411" s="141" t="s">
        <v>243</v>
      </c>
      <c r="G411" s="142">
        <v>91</v>
      </c>
      <c r="H411" s="143" t="s">
        <v>245</v>
      </c>
      <c r="I411" s="144">
        <v>64.97</v>
      </c>
    </row>
    <row r="412" spans="1:9" s="145" customFormat="1" ht="28.5" customHeight="1">
      <c r="A412" s="138" t="s">
        <v>1210</v>
      </c>
      <c r="B412" s="139" t="s">
        <v>1211</v>
      </c>
      <c r="C412" s="140" t="s">
        <v>1361</v>
      </c>
      <c r="D412" s="140" t="s">
        <v>1362</v>
      </c>
      <c r="E412" s="138" t="s">
        <v>242</v>
      </c>
      <c r="F412" s="141" t="s">
        <v>243</v>
      </c>
      <c r="G412" s="142">
        <v>91</v>
      </c>
      <c r="H412" s="143" t="s">
        <v>245</v>
      </c>
      <c r="I412" s="144">
        <v>199.9</v>
      </c>
    </row>
    <row r="413" spans="1:9" s="145" customFormat="1" ht="28.5" customHeight="1">
      <c r="A413" s="138" t="s">
        <v>1210</v>
      </c>
      <c r="B413" s="139" t="s">
        <v>1211</v>
      </c>
      <c r="C413" s="140" t="s">
        <v>1363</v>
      </c>
      <c r="D413" s="140" t="s">
        <v>1364</v>
      </c>
      <c r="E413" s="138" t="s">
        <v>242</v>
      </c>
      <c r="F413" s="141" t="s">
        <v>243</v>
      </c>
      <c r="G413" s="142">
        <v>91</v>
      </c>
      <c r="H413" s="143" t="s">
        <v>245</v>
      </c>
      <c r="I413" s="144">
        <v>11.99</v>
      </c>
    </row>
    <row r="414" spans="1:9" s="145" customFormat="1" ht="28.5" customHeight="1">
      <c r="A414" s="138" t="s">
        <v>1210</v>
      </c>
      <c r="B414" s="139" t="s">
        <v>1211</v>
      </c>
      <c r="C414" s="140" t="s">
        <v>1365</v>
      </c>
      <c r="D414" s="140" t="s">
        <v>1366</v>
      </c>
      <c r="E414" s="138" t="s">
        <v>242</v>
      </c>
      <c r="F414" s="141" t="s">
        <v>243</v>
      </c>
      <c r="G414" s="142">
        <v>91</v>
      </c>
      <c r="H414" s="143" t="s">
        <v>245</v>
      </c>
      <c r="I414" s="144">
        <v>101.95</v>
      </c>
    </row>
    <row r="415" spans="1:9" s="145" customFormat="1" ht="28.5" customHeight="1">
      <c r="A415" s="138" t="s">
        <v>1210</v>
      </c>
      <c r="B415" s="139" t="s">
        <v>1211</v>
      </c>
      <c r="C415" s="140" t="s">
        <v>1367</v>
      </c>
      <c r="D415" s="140" t="s">
        <v>1368</v>
      </c>
      <c r="E415" s="138" t="s">
        <v>242</v>
      </c>
      <c r="F415" s="141" t="s">
        <v>243</v>
      </c>
      <c r="G415" s="142">
        <v>91</v>
      </c>
      <c r="H415" s="143" t="s">
        <v>245</v>
      </c>
      <c r="I415" s="144">
        <v>39.979999999999997</v>
      </c>
    </row>
    <row r="416" spans="1:9" s="145" customFormat="1" ht="28.5" customHeight="1">
      <c r="A416" s="138" t="s">
        <v>1210</v>
      </c>
      <c r="B416" s="139" t="s">
        <v>1211</v>
      </c>
      <c r="C416" s="140" t="s">
        <v>1369</v>
      </c>
      <c r="D416" s="140" t="s">
        <v>1370</v>
      </c>
      <c r="E416" s="138" t="s">
        <v>242</v>
      </c>
      <c r="F416" s="141" t="s">
        <v>243</v>
      </c>
      <c r="G416" s="142">
        <v>91</v>
      </c>
      <c r="H416" s="143" t="s">
        <v>245</v>
      </c>
      <c r="I416" s="144">
        <v>24.99</v>
      </c>
    </row>
    <row r="417" spans="1:9" s="145" customFormat="1" ht="28.5" customHeight="1">
      <c r="A417" s="138" t="s">
        <v>1210</v>
      </c>
      <c r="B417" s="139" t="s">
        <v>1211</v>
      </c>
      <c r="C417" s="140" t="s">
        <v>1371</v>
      </c>
      <c r="D417" s="140" t="s">
        <v>1372</v>
      </c>
      <c r="E417" s="138" t="s">
        <v>242</v>
      </c>
      <c r="F417" s="141" t="s">
        <v>243</v>
      </c>
      <c r="G417" s="142">
        <v>91</v>
      </c>
      <c r="H417" s="143" t="s">
        <v>245</v>
      </c>
      <c r="I417" s="144">
        <v>89.96</v>
      </c>
    </row>
    <row r="418" spans="1:9" s="145" customFormat="1" ht="28.5" customHeight="1">
      <c r="A418" s="138" t="s">
        <v>1210</v>
      </c>
      <c r="B418" s="139" t="s">
        <v>1211</v>
      </c>
      <c r="C418" s="140" t="s">
        <v>1373</v>
      </c>
      <c r="D418" s="140" t="s">
        <v>1374</v>
      </c>
      <c r="E418" s="138" t="s">
        <v>242</v>
      </c>
      <c r="F418" s="141" t="s">
        <v>243</v>
      </c>
      <c r="G418" s="142">
        <v>91</v>
      </c>
      <c r="H418" s="143" t="s">
        <v>245</v>
      </c>
      <c r="I418" s="144">
        <v>144.93</v>
      </c>
    </row>
    <row r="419" spans="1:9" s="145" customFormat="1" ht="28.5" customHeight="1">
      <c r="A419" s="138" t="s">
        <v>1210</v>
      </c>
      <c r="B419" s="139" t="s">
        <v>1211</v>
      </c>
      <c r="C419" s="140" t="s">
        <v>1375</v>
      </c>
      <c r="D419" s="140" t="s">
        <v>1376</v>
      </c>
      <c r="E419" s="138" t="s">
        <v>242</v>
      </c>
      <c r="F419" s="141" t="s">
        <v>243</v>
      </c>
      <c r="G419" s="142">
        <v>91</v>
      </c>
      <c r="H419" s="143" t="s">
        <v>245</v>
      </c>
      <c r="I419" s="144">
        <v>144.93</v>
      </c>
    </row>
    <row r="420" spans="1:9" s="145" customFormat="1" ht="28.5" customHeight="1">
      <c r="A420" s="138" t="s">
        <v>1210</v>
      </c>
      <c r="B420" s="139" t="s">
        <v>1211</v>
      </c>
      <c r="C420" s="140" t="s">
        <v>1377</v>
      </c>
      <c r="D420" s="140" t="s">
        <v>1378</v>
      </c>
      <c r="E420" s="138" t="s">
        <v>242</v>
      </c>
      <c r="F420" s="141" t="s">
        <v>243</v>
      </c>
      <c r="G420" s="142">
        <v>91</v>
      </c>
      <c r="H420" s="143" t="s">
        <v>245</v>
      </c>
      <c r="I420" s="144">
        <v>144.93</v>
      </c>
    </row>
    <row r="421" spans="1:9" s="145" customFormat="1" ht="28.5" customHeight="1">
      <c r="A421" s="138" t="s">
        <v>1379</v>
      </c>
      <c r="B421" s="139" t="s">
        <v>1380</v>
      </c>
      <c r="C421" s="140" t="s">
        <v>1381</v>
      </c>
      <c r="D421" s="140" t="s">
        <v>1382</v>
      </c>
      <c r="E421" s="138" t="s">
        <v>242</v>
      </c>
      <c r="F421" s="141" t="s">
        <v>243</v>
      </c>
      <c r="G421" s="142" t="s">
        <v>1228</v>
      </c>
      <c r="H421" s="143" t="s">
        <v>245</v>
      </c>
      <c r="I421" s="144">
        <v>512.36</v>
      </c>
    </row>
    <row r="422" spans="1:9" s="145" customFormat="1" ht="28.5" customHeight="1">
      <c r="A422" s="138" t="s">
        <v>1379</v>
      </c>
      <c r="B422" s="139" t="s">
        <v>1380</v>
      </c>
      <c r="C422" s="140" t="s">
        <v>1381</v>
      </c>
      <c r="D422" s="140" t="s">
        <v>1382</v>
      </c>
      <c r="E422" s="138" t="s">
        <v>506</v>
      </c>
      <c r="F422" s="141" t="s">
        <v>507</v>
      </c>
      <c r="G422" s="142">
        <v>91</v>
      </c>
      <c r="H422" s="143" t="s">
        <v>245</v>
      </c>
      <c r="I422" s="144">
        <v>128.09</v>
      </c>
    </row>
    <row r="423" spans="1:9" s="145" customFormat="1" ht="28.5" customHeight="1">
      <c r="A423" s="138" t="s">
        <v>1379</v>
      </c>
      <c r="B423" s="139" t="s">
        <v>1380</v>
      </c>
      <c r="C423" s="140" t="s">
        <v>1383</v>
      </c>
      <c r="D423" s="140" t="s">
        <v>1384</v>
      </c>
      <c r="E423" s="138" t="s">
        <v>1385</v>
      </c>
      <c r="F423" s="141" t="s">
        <v>1386</v>
      </c>
      <c r="G423" s="142">
        <v>91</v>
      </c>
      <c r="H423" s="143" t="s">
        <v>245</v>
      </c>
      <c r="I423" s="144">
        <v>15.37</v>
      </c>
    </row>
    <row r="424" spans="1:9" s="145" customFormat="1" ht="28.5" customHeight="1">
      <c r="A424" s="138" t="s">
        <v>1379</v>
      </c>
      <c r="B424" s="139" t="s">
        <v>1380</v>
      </c>
      <c r="C424" s="140" t="s">
        <v>1387</v>
      </c>
      <c r="D424" s="140" t="s">
        <v>1388</v>
      </c>
      <c r="E424" s="138" t="s">
        <v>1385</v>
      </c>
      <c r="F424" s="141" t="s">
        <v>1386</v>
      </c>
      <c r="G424" s="142">
        <v>91</v>
      </c>
      <c r="H424" s="143" t="s">
        <v>245</v>
      </c>
      <c r="I424" s="144">
        <v>15.37</v>
      </c>
    </row>
    <row r="425" spans="1:9" s="145" customFormat="1" ht="28.5" customHeight="1">
      <c r="A425" s="138" t="s">
        <v>1379</v>
      </c>
      <c r="B425" s="139" t="s">
        <v>1380</v>
      </c>
      <c r="C425" s="140" t="s">
        <v>1389</v>
      </c>
      <c r="D425" s="140" t="s">
        <v>1390</v>
      </c>
      <c r="E425" s="138" t="s">
        <v>1385</v>
      </c>
      <c r="F425" s="141" t="s">
        <v>1386</v>
      </c>
      <c r="G425" s="142">
        <v>91</v>
      </c>
      <c r="H425" s="143" t="s">
        <v>245</v>
      </c>
      <c r="I425" s="144">
        <v>15.37</v>
      </c>
    </row>
    <row r="426" spans="1:9" s="145" customFormat="1" ht="28.5" customHeight="1">
      <c r="A426" s="138" t="s">
        <v>1379</v>
      </c>
      <c r="B426" s="139" t="s">
        <v>1380</v>
      </c>
      <c r="C426" s="140" t="s">
        <v>1391</v>
      </c>
      <c r="D426" s="140" t="s">
        <v>1392</v>
      </c>
      <c r="E426" s="138" t="s">
        <v>1385</v>
      </c>
      <c r="F426" s="141" t="s">
        <v>1386</v>
      </c>
      <c r="G426" s="142">
        <v>91</v>
      </c>
      <c r="H426" s="143" t="s">
        <v>245</v>
      </c>
      <c r="I426" s="144">
        <v>89.66</v>
      </c>
    </row>
    <row r="427" spans="1:9" s="145" customFormat="1" ht="28.5" customHeight="1">
      <c r="A427" s="138" t="s">
        <v>1379</v>
      </c>
      <c r="B427" s="139" t="s">
        <v>1380</v>
      </c>
      <c r="C427" s="140" t="s">
        <v>1393</v>
      </c>
      <c r="D427" s="140" t="s">
        <v>1394</v>
      </c>
      <c r="E427" s="138" t="s">
        <v>242</v>
      </c>
      <c r="F427" s="141" t="s">
        <v>243</v>
      </c>
      <c r="G427" s="142">
        <v>91</v>
      </c>
      <c r="H427" s="143" t="s">
        <v>245</v>
      </c>
      <c r="I427" s="144">
        <v>79.42</v>
      </c>
    </row>
    <row r="428" spans="1:9" s="145" customFormat="1" ht="28.5" customHeight="1">
      <c r="A428" s="138" t="s">
        <v>1379</v>
      </c>
      <c r="B428" s="139" t="s">
        <v>1380</v>
      </c>
      <c r="C428" s="140" t="s">
        <v>1395</v>
      </c>
      <c r="D428" s="140" t="s">
        <v>1396</v>
      </c>
      <c r="E428" s="138" t="s">
        <v>1385</v>
      </c>
      <c r="F428" s="141" t="s">
        <v>1386</v>
      </c>
      <c r="G428" s="142">
        <v>91</v>
      </c>
      <c r="H428" s="143" t="s">
        <v>245</v>
      </c>
      <c r="I428" s="144">
        <v>89.66</v>
      </c>
    </row>
    <row r="429" spans="1:9" s="145" customFormat="1" ht="28.5" customHeight="1">
      <c r="A429" s="138" t="s">
        <v>1379</v>
      </c>
      <c r="B429" s="139" t="s">
        <v>1380</v>
      </c>
      <c r="C429" s="140" t="s">
        <v>1397</v>
      </c>
      <c r="D429" s="140" t="s">
        <v>1398</v>
      </c>
      <c r="E429" s="138" t="s">
        <v>1385</v>
      </c>
      <c r="F429" s="141" t="s">
        <v>1386</v>
      </c>
      <c r="G429" s="142">
        <v>91</v>
      </c>
      <c r="H429" s="143" t="s">
        <v>245</v>
      </c>
      <c r="I429" s="144">
        <v>89.66</v>
      </c>
    </row>
    <row r="430" spans="1:9" s="145" customFormat="1" ht="28.5" customHeight="1">
      <c r="A430" s="138" t="s">
        <v>1379</v>
      </c>
      <c r="B430" s="139" t="s">
        <v>1380</v>
      </c>
      <c r="C430" s="140" t="s">
        <v>1399</v>
      </c>
      <c r="D430" s="140" t="s">
        <v>1400</v>
      </c>
      <c r="E430" s="138" t="s">
        <v>1385</v>
      </c>
      <c r="F430" s="141" t="s">
        <v>1386</v>
      </c>
      <c r="G430" s="142">
        <v>91</v>
      </c>
      <c r="H430" s="143" t="s">
        <v>245</v>
      </c>
      <c r="I430" s="144">
        <v>89.66</v>
      </c>
    </row>
    <row r="431" spans="1:9" s="145" customFormat="1" ht="28.5" customHeight="1">
      <c r="A431" s="138" t="s">
        <v>1379</v>
      </c>
      <c r="B431" s="139" t="s">
        <v>1380</v>
      </c>
      <c r="C431" s="140" t="s">
        <v>1401</v>
      </c>
      <c r="D431" s="140" t="s">
        <v>1402</v>
      </c>
      <c r="E431" s="138" t="s">
        <v>1385</v>
      </c>
      <c r="F431" s="141" t="s">
        <v>1386</v>
      </c>
      <c r="G431" s="142">
        <v>91</v>
      </c>
      <c r="H431" s="143" t="s">
        <v>245</v>
      </c>
      <c r="I431" s="144">
        <v>89.66</v>
      </c>
    </row>
    <row r="432" spans="1:9" s="145" customFormat="1" ht="28.5" customHeight="1">
      <c r="A432" s="138" t="s">
        <v>1379</v>
      </c>
      <c r="B432" s="139" t="s">
        <v>1380</v>
      </c>
      <c r="C432" s="140" t="s">
        <v>1403</v>
      </c>
      <c r="D432" s="140" t="s">
        <v>1404</v>
      </c>
      <c r="E432" s="138" t="s">
        <v>1385</v>
      </c>
      <c r="F432" s="141" t="s">
        <v>1386</v>
      </c>
      <c r="G432" s="142">
        <v>91</v>
      </c>
      <c r="H432" s="143" t="s">
        <v>245</v>
      </c>
      <c r="I432" s="144">
        <v>89.66</v>
      </c>
    </row>
    <row r="433" spans="1:9" s="145" customFormat="1" ht="28.5" customHeight="1">
      <c r="A433" s="138" t="s">
        <v>1379</v>
      </c>
      <c r="B433" s="139" t="s">
        <v>1380</v>
      </c>
      <c r="C433" s="140" t="s">
        <v>1405</v>
      </c>
      <c r="D433" s="140" t="s">
        <v>1406</v>
      </c>
      <c r="E433" s="138" t="s">
        <v>1385</v>
      </c>
      <c r="F433" s="141" t="s">
        <v>1386</v>
      </c>
      <c r="G433" s="142">
        <v>91</v>
      </c>
      <c r="H433" s="143" t="s">
        <v>245</v>
      </c>
      <c r="I433" s="144">
        <v>89.66</v>
      </c>
    </row>
    <row r="434" spans="1:9" s="145" customFormat="1" ht="28.5" customHeight="1">
      <c r="A434" s="138" t="s">
        <v>1379</v>
      </c>
      <c r="B434" s="139" t="s">
        <v>1380</v>
      </c>
      <c r="C434" s="140" t="s">
        <v>1407</v>
      </c>
      <c r="D434" s="140" t="s">
        <v>1408</v>
      </c>
      <c r="E434" s="138" t="s">
        <v>1385</v>
      </c>
      <c r="F434" s="141" t="s">
        <v>1386</v>
      </c>
      <c r="G434" s="142">
        <v>91</v>
      </c>
      <c r="H434" s="143" t="s">
        <v>245</v>
      </c>
      <c r="I434" s="144">
        <v>89.66</v>
      </c>
    </row>
    <row r="435" spans="1:9" s="145" customFormat="1" ht="28.5" customHeight="1">
      <c r="A435" s="138" t="s">
        <v>1379</v>
      </c>
      <c r="B435" s="139" t="s">
        <v>1380</v>
      </c>
      <c r="C435" s="140" t="s">
        <v>1409</v>
      </c>
      <c r="D435" s="140" t="s">
        <v>1410</v>
      </c>
      <c r="E435" s="138" t="s">
        <v>1385</v>
      </c>
      <c r="F435" s="141" t="s">
        <v>1386</v>
      </c>
      <c r="G435" s="142">
        <v>91</v>
      </c>
      <c r="H435" s="143" t="s">
        <v>245</v>
      </c>
      <c r="I435" s="144">
        <v>89.66</v>
      </c>
    </row>
    <row r="436" spans="1:9" s="145" customFormat="1" ht="28.5" customHeight="1">
      <c r="A436" s="138" t="s">
        <v>1379</v>
      </c>
      <c r="B436" s="139" t="s">
        <v>1380</v>
      </c>
      <c r="C436" s="140" t="s">
        <v>1411</v>
      </c>
      <c r="D436" s="140" t="s">
        <v>1412</v>
      </c>
      <c r="E436" s="138" t="s">
        <v>1385</v>
      </c>
      <c r="F436" s="141" t="s">
        <v>1386</v>
      </c>
      <c r="G436" s="142">
        <v>91</v>
      </c>
      <c r="H436" s="143" t="s">
        <v>245</v>
      </c>
      <c r="I436" s="144">
        <v>89.66</v>
      </c>
    </row>
    <row r="437" spans="1:9" s="145" customFormat="1" ht="28.5" customHeight="1">
      <c r="A437" s="138" t="s">
        <v>1379</v>
      </c>
      <c r="B437" s="139" t="s">
        <v>1380</v>
      </c>
      <c r="C437" s="140" t="s">
        <v>1413</v>
      </c>
      <c r="D437" s="140" t="s">
        <v>1414</v>
      </c>
      <c r="E437" s="138" t="s">
        <v>1385</v>
      </c>
      <c r="F437" s="141" t="s">
        <v>1386</v>
      </c>
      <c r="G437" s="142">
        <v>91</v>
      </c>
      <c r="H437" s="143" t="s">
        <v>245</v>
      </c>
      <c r="I437" s="144">
        <v>89.66</v>
      </c>
    </row>
    <row r="438" spans="1:9" s="145" customFormat="1" ht="28.5" customHeight="1">
      <c r="A438" s="138" t="s">
        <v>1379</v>
      </c>
      <c r="B438" s="139" t="s">
        <v>1380</v>
      </c>
      <c r="C438" s="140" t="s">
        <v>1415</v>
      </c>
      <c r="D438" s="140" t="s">
        <v>1416</v>
      </c>
      <c r="E438" s="138" t="s">
        <v>1385</v>
      </c>
      <c r="F438" s="141" t="s">
        <v>1386</v>
      </c>
      <c r="G438" s="142">
        <v>91</v>
      </c>
      <c r="H438" s="143" t="s">
        <v>245</v>
      </c>
      <c r="I438" s="144">
        <v>89.66</v>
      </c>
    </row>
    <row r="439" spans="1:9" s="145" customFormat="1" ht="28.5" customHeight="1">
      <c r="A439" s="138" t="s">
        <v>1379</v>
      </c>
      <c r="B439" s="139" t="s">
        <v>1380</v>
      </c>
      <c r="C439" s="140" t="s">
        <v>1417</v>
      </c>
      <c r="D439" s="140" t="s">
        <v>1418</v>
      </c>
      <c r="E439" s="138" t="s">
        <v>242</v>
      </c>
      <c r="F439" s="141" t="s">
        <v>243</v>
      </c>
      <c r="G439" s="142">
        <v>91</v>
      </c>
      <c r="H439" s="143" t="s">
        <v>245</v>
      </c>
      <c r="I439" s="144">
        <v>15.37</v>
      </c>
    </row>
    <row r="440" spans="1:9" s="145" customFormat="1" ht="28.5" customHeight="1">
      <c r="A440" s="138" t="s">
        <v>1379</v>
      </c>
      <c r="B440" s="139" t="s">
        <v>1380</v>
      </c>
      <c r="C440" s="140" t="s">
        <v>1419</v>
      </c>
      <c r="D440" s="140" t="s">
        <v>1420</v>
      </c>
      <c r="E440" s="138" t="s">
        <v>1385</v>
      </c>
      <c r="F440" s="141" t="s">
        <v>1386</v>
      </c>
      <c r="G440" s="142">
        <v>91</v>
      </c>
      <c r="H440" s="143" t="s">
        <v>245</v>
      </c>
      <c r="I440" s="144">
        <v>89.66</v>
      </c>
    </row>
    <row r="441" spans="1:9" s="145" customFormat="1" ht="28.5" customHeight="1">
      <c r="A441" s="138" t="s">
        <v>1379</v>
      </c>
      <c r="B441" s="139" t="s">
        <v>1380</v>
      </c>
      <c r="C441" s="140" t="s">
        <v>1421</v>
      </c>
      <c r="D441" s="140" t="s">
        <v>1422</v>
      </c>
      <c r="E441" s="138" t="s">
        <v>242</v>
      </c>
      <c r="F441" s="141" t="s">
        <v>243</v>
      </c>
      <c r="G441" s="142">
        <v>91</v>
      </c>
      <c r="H441" s="143" t="s">
        <v>245</v>
      </c>
      <c r="I441" s="144">
        <v>15.37</v>
      </c>
    </row>
    <row r="442" spans="1:9" s="145" customFormat="1" ht="28.5" customHeight="1">
      <c r="A442" s="138" t="s">
        <v>1379</v>
      </c>
      <c r="B442" s="139" t="s">
        <v>1380</v>
      </c>
      <c r="C442" s="140" t="s">
        <v>1423</v>
      </c>
      <c r="D442" s="140" t="s">
        <v>1424</v>
      </c>
      <c r="E442" s="138" t="s">
        <v>1385</v>
      </c>
      <c r="F442" s="141" t="s">
        <v>1386</v>
      </c>
      <c r="G442" s="142">
        <v>91</v>
      </c>
      <c r="H442" s="143" t="s">
        <v>245</v>
      </c>
      <c r="I442" s="144">
        <v>89.66</v>
      </c>
    </row>
    <row r="443" spans="1:9" s="145" customFormat="1" ht="28.5" customHeight="1">
      <c r="A443" s="138" t="s">
        <v>1379</v>
      </c>
      <c r="B443" s="139" t="s">
        <v>1380</v>
      </c>
      <c r="C443" s="140" t="s">
        <v>1425</v>
      </c>
      <c r="D443" s="140" t="s">
        <v>1426</v>
      </c>
      <c r="E443" s="138" t="s">
        <v>242</v>
      </c>
      <c r="F443" s="141" t="s">
        <v>243</v>
      </c>
      <c r="G443" s="142">
        <v>91</v>
      </c>
      <c r="H443" s="143" t="s">
        <v>245</v>
      </c>
      <c r="I443" s="144">
        <v>15.37</v>
      </c>
    </row>
    <row r="444" spans="1:9" s="145" customFormat="1" ht="28.5" customHeight="1">
      <c r="A444" s="138" t="s">
        <v>1379</v>
      </c>
      <c r="B444" s="139" t="s">
        <v>1380</v>
      </c>
      <c r="C444" s="140" t="s">
        <v>1427</v>
      </c>
      <c r="D444" s="140" t="s">
        <v>1428</v>
      </c>
      <c r="E444" s="138" t="s">
        <v>1385</v>
      </c>
      <c r="F444" s="141" t="s">
        <v>1386</v>
      </c>
      <c r="G444" s="142">
        <v>91</v>
      </c>
      <c r="H444" s="143" t="s">
        <v>245</v>
      </c>
      <c r="I444" s="144">
        <v>89.66</v>
      </c>
    </row>
    <row r="445" spans="1:9" s="145" customFormat="1" ht="28.5" customHeight="1">
      <c r="A445" s="138" t="s">
        <v>1379</v>
      </c>
      <c r="B445" s="139" t="s">
        <v>1380</v>
      </c>
      <c r="C445" s="140" t="s">
        <v>1429</v>
      </c>
      <c r="D445" s="140" t="s">
        <v>1430</v>
      </c>
      <c r="E445" s="138" t="s">
        <v>1385</v>
      </c>
      <c r="F445" s="141" t="s">
        <v>1386</v>
      </c>
      <c r="G445" s="142">
        <v>91</v>
      </c>
      <c r="H445" s="143" t="s">
        <v>245</v>
      </c>
      <c r="I445" s="144">
        <v>89.66</v>
      </c>
    </row>
    <row r="446" spans="1:9" s="145" customFormat="1" ht="28.5" customHeight="1">
      <c r="A446" s="138" t="s">
        <v>1379</v>
      </c>
      <c r="B446" s="139" t="s">
        <v>1380</v>
      </c>
      <c r="C446" s="140" t="s">
        <v>1431</v>
      </c>
      <c r="D446" s="140" t="s">
        <v>1432</v>
      </c>
      <c r="E446" s="138" t="s">
        <v>1385</v>
      </c>
      <c r="F446" s="141" t="s">
        <v>1386</v>
      </c>
      <c r="G446" s="142">
        <v>91</v>
      </c>
      <c r="H446" s="143" t="s">
        <v>245</v>
      </c>
      <c r="I446" s="144">
        <v>89.66</v>
      </c>
    </row>
    <row r="447" spans="1:9" s="145" customFormat="1" ht="28.5" customHeight="1">
      <c r="A447" s="138" t="s">
        <v>1379</v>
      </c>
      <c r="B447" s="139" t="s">
        <v>1380</v>
      </c>
      <c r="C447" s="140" t="s">
        <v>1433</v>
      </c>
      <c r="D447" s="140" t="s">
        <v>1434</v>
      </c>
      <c r="E447" s="138" t="s">
        <v>242</v>
      </c>
      <c r="F447" s="141" t="s">
        <v>243</v>
      </c>
      <c r="G447" s="142">
        <v>91</v>
      </c>
      <c r="H447" s="143" t="s">
        <v>245</v>
      </c>
      <c r="I447" s="144">
        <v>79.42</v>
      </c>
    </row>
    <row r="448" spans="1:9" s="145" customFormat="1" ht="28.5" customHeight="1">
      <c r="A448" s="138" t="s">
        <v>1379</v>
      </c>
      <c r="B448" s="139" t="s">
        <v>1380</v>
      </c>
      <c r="C448" s="140" t="s">
        <v>1433</v>
      </c>
      <c r="D448" s="140" t="s">
        <v>1434</v>
      </c>
      <c r="E448" s="138" t="s">
        <v>1435</v>
      </c>
      <c r="F448" s="141" t="s">
        <v>1436</v>
      </c>
      <c r="G448" s="142">
        <v>91</v>
      </c>
      <c r="H448" s="143" t="s">
        <v>245</v>
      </c>
      <c r="I448" s="144">
        <v>15.37</v>
      </c>
    </row>
    <row r="449" spans="1:9" s="145" customFormat="1" ht="28.5" customHeight="1">
      <c r="A449" s="138" t="s">
        <v>1379</v>
      </c>
      <c r="B449" s="139" t="s">
        <v>1380</v>
      </c>
      <c r="C449" s="140" t="s">
        <v>1437</v>
      </c>
      <c r="D449" s="140" t="s">
        <v>1438</v>
      </c>
      <c r="E449" s="138" t="s">
        <v>242</v>
      </c>
      <c r="F449" s="141" t="s">
        <v>243</v>
      </c>
      <c r="G449" s="142">
        <v>91</v>
      </c>
      <c r="H449" s="143" t="s">
        <v>245</v>
      </c>
      <c r="I449" s="144">
        <v>102.47</v>
      </c>
    </row>
    <row r="450" spans="1:9" s="145" customFormat="1" ht="28.5" customHeight="1">
      <c r="A450" s="138" t="s">
        <v>1379</v>
      </c>
      <c r="B450" s="139" t="s">
        <v>1380</v>
      </c>
      <c r="C450" s="140" t="s">
        <v>1439</v>
      </c>
      <c r="D450" s="140" t="s">
        <v>1440</v>
      </c>
      <c r="E450" s="138" t="s">
        <v>1385</v>
      </c>
      <c r="F450" s="141" t="s">
        <v>1386</v>
      </c>
      <c r="G450" s="142">
        <v>91</v>
      </c>
      <c r="H450" s="143" t="s">
        <v>245</v>
      </c>
      <c r="I450" s="144">
        <v>89.66</v>
      </c>
    </row>
    <row r="451" spans="1:9" s="145" customFormat="1" ht="28.5" customHeight="1">
      <c r="A451" s="138" t="s">
        <v>1379</v>
      </c>
      <c r="B451" s="139" t="s">
        <v>1380</v>
      </c>
      <c r="C451" s="140" t="s">
        <v>1441</v>
      </c>
      <c r="D451" s="140" t="s">
        <v>1442</v>
      </c>
      <c r="E451" s="138" t="s">
        <v>1385</v>
      </c>
      <c r="F451" s="141" t="s">
        <v>1386</v>
      </c>
      <c r="G451" s="142">
        <v>91</v>
      </c>
      <c r="H451" s="143" t="s">
        <v>245</v>
      </c>
      <c r="I451" s="144">
        <v>89.66</v>
      </c>
    </row>
    <row r="452" spans="1:9" s="145" customFormat="1" ht="28.5" customHeight="1">
      <c r="A452" s="138" t="s">
        <v>1379</v>
      </c>
      <c r="B452" s="139" t="s">
        <v>1380</v>
      </c>
      <c r="C452" s="140" t="s">
        <v>1443</v>
      </c>
      <c r="D452" s="140" t="s">
        <v>1444</v>
      </c>
      <c r="E452" s="138" t="s">
        <v>1385</v>
      </c>
      <c r="F452" s="141" t="s">
        <v>1386</v>
      </c>
      <c r="G452" s="142">
        <v>91</v>
      </c>
      <c r="H452" s="143" t="s">
        <v>245</v>
      </c>
      <c r="I452" s="144">
        <v>89.66</v>
      </c>
    </row>
    <row r="453" spans="1:9" s="145" customFormat="1" ht="28.5" customHeight="1">
      <c r="A453" s="138" t="s">
        <v>1379</v>
      </c>
      <c r="B453" s="139" t="s">
        <v>1380</v>
      </c>
      <c r="C453" s="140" t="s">
        <v>1445</v>
      </c>
      <c r="D453" s="140" t="s">
        <v>1446</v>
      </c>
      <c r="E453" s="138" t="s">
        <v>1385</v>
      </c>
      <c r="F453" s="141" t="s">
        <v>1386</v>
      </c>
      <c r="G453" s="142">
        <v>91</v>
      </c>
      <c r="H453" s="143" t="s">
        <v>245</v>
      </c>
      <c r="I453" s="144">
        <v>89.66</v>
      </c>
    </row>
    <row r="454" spans="1:9" s="145" customFormat="1" ht="28.5" customHeight="1">
      <c r="A454" s="138" t="s">
        <v>1379</v>
      </c>
      <c r="B454" s="139" t="s">
        <v>1380</v>
      </c>
      <c r="C454" s="140" t="s">
        <v>1447</v>
      </c>
      <c r="D454" s="140" t="s">
        <v>1448</v>
      </c>
      <c r="E454" s="138" t="s">
        <v>1385</v>
      </c>
      <c r="F454" s="141" t="s">
        <v>1386</v>
      </c>
      <c r="G454" s="142">
        <v>91</v>
      </c>
      <c r="H454" s="143" t="s">
        <v>245</v>
      </c>
      <c r="I454" s="144">
        <v>89.66</v>
      </c>
    </row>
    <row r="455" spans="1:9" s="145" customFormat="1" ht="28.5" customHeight="1">
      <c r="A455" s="138" t="s">
        <v>1379</v>
      </c>
      <c r="B455" s="139" t="s">
        <v>1380</v>
      </c>
      <c r="C455" s="140" t="s">
        <v>1449</v>
      </c>
      <c r="D455" s="140" t="s">
        <v>1450</v>
      </c>
      <c r="E455" s="138" t="s">
        <v>1385</v>
      </c>
      <c r="F455" s="141" t="s">
        <v>1386</v>
      </c>
      <c r="G455" s="142">
        <v>91</v>
      </c>
      <c r="H455" s="143" t="s">
        <v>245</v>
      </c>
      <c r="I455" s="144">
        <v>89.66</v>
      </c>
    </row>
    <row r="456" spans="1:9" s="145" customFormat="1" ht="28.5" customHeight="1">
      <c r="A456" s="138" t="s">
        <v>1379</v>
      </c>
      <c r="B456" s="139" t="s">
        <v>1380</v>
      </c>
      <c r="C456" s="140" t="s">
        <v>1451</v>
      </c>
      <c r="D456" s="140" t="s">
        <v>1452</v>
      </c>
      <c r="E456" s="138" t="s">
        <v>1385</v>
      </c>
      <c r="F456" s="141" t="s">
        <v>1386</v>
      </c>
      <c r="G456" s="142">
        <v>91</v>
      </c>
      <c r="H456" s="143" t="s">
        <v>245</v>
      </c>
      <c r="I456" s="144">
        <v>89.66</v>
      </c>
    </row>
    <row r="457" spans="1:9" s="145" customFormat="1" ht="28.5" customHeight="1">
      <c r="A457" s="138" t="s">
        <v>1379</v>
      </c>
      <c r="B457" s="139" t="s">
        <v>1380</v>
      </c>
      <c r="C457" s="140" t="s">
        <v>1453</v>
      </c>
      <c r="D457" s="140" t="s">
        <v>1454</v>
      </c>
      <c r="E457" s="138" t="s">
        <v>1385</v>
      </c>
      <c r="F457" s="141" t="s">
        <v>1386</v>
      </c>
      <c r="G457" s="142">
        <v>91</v>
      </c>
      <c r="H457" s="143" t="s">
        <v>245</v>
      </c>
      <c r="I457" s="144">
        <v>89.66</v>
      </c>
    </row>
    <row r="458" spans="1:9" s="145" customFormat="1" ht="28.5" customHeight="1">
      <c r="A458" s="138" t="s">
        <v>1379</v>
      </c>
      <c r="B458" s="139" t="s">
        <v>1380</v>
      </c>
      <c r="C458" s="140" t="s">
        <v>1455</v>
      </c>
      <c r="D458" s="140" t="s">
        <v>1456</v>
      </c>
      <c r="E458" s="138" t="s">
        <v>1385</v>
      </c>
      <c r="F458" s="141" t="s">
        <v>1386</v>
      </c>
      <c r="G458" s="142">
        <v>91</v>
      </c>
      <c r="H458" s="143" t="s">
        <v>245</v>
      </c>
      <c r="I458" s="144">
        <v>89.66</v>
      </c>
    </row>
    <row r="459" spans="1:9" s="145" customFormat="1" ht="28.5" customHeight="1">
      <c r="A459" s="138" t="s">
        <v>1379</v>
      </c>
      <c r="B459" s="139" t="s">
        <v>1380</v>
      </c>
      <c r="C459" s="140" t="s">
        <v>1457</v>
      </c>
      <c r="D459" s="140" t="s">
        <v>1458</v>
      </c>
      <c r="E459" s="138" t="s">
        <v>1385</v>
      </c>
      <c r="F459" s="141" t="s">
        <v>1386</v>
      </c>
      <c r="G459" s="142">
        <v>91</v>
      </c>
      <c r="H459" s="143" t="s">
        <v>245</v>
      </c>
      <c r="I459" s="144">
        <v>89.66</v>
      </c>
    </row>
    <row r="460" spans="1:9" s="145" customFormat="1" ht="28.5" customHeight="1">
      <c r="A460" s="138" t="s">
        <v>1379</v>
      </c>
      <c r="B460" s="139" t="s">
        <v>1380</v>
      </c>
      <c r="C460" s="140" t="s">
        <v>1459</v>
      </c>
      <c r="D460" s="140" t="s">
        <v>1460</v>
      </c>
      <c r="E460" s="138" t="s">
        <v>242</v>
      </c>
      <c r="F460" s="141" t="s">
        <v>243</v>
      </c>
      <c r="G460" s="142">
        <v>91</v>
      </c>
      <c r="H460" s="143" t="s">
        <v>245</v>
      </c>
      <c r="I460" s="144">
        <v>15.37</v>
      </c>
    </row>
    <row r="461" spans="1:9" s="145" customFormat="1" ht="28.5" customHeight="1">
      <c r="A461" s="138" t="s">
        <v>1379</v>
      </c>
      <c r="B461" s="139" t="s">
        <v>1380</v>
      </c>
      <c r="C461" s="140" t="s">
        <v>1461</v>
      </c>
      <c r="D461" s="140" t="s">
        <v>1462</v>
      </c>
      <c r="E461" s="138" t="s">
        <v>1385</v>
      </c>
      <c r="F461" s="141" t="s">
        <v>1386</v>
      </c>
      <c r="G461" s="142">
        <v>91</v>
      </c>
      <c r="H461" s="143" t="s">
        <v>245</v>
      </c>
      <c r="I461" s="144">
        <v>89.66</v>
      </c>
    </row>
    <row r="462" spans="1:9" s="145" customFormat="1" ht="28.5" customHeight="1">
      <c r="A462" s="138" t="s">
        <v>1379</v>
      </c>
      <c r="B462" s="139" t="s">
        <v>1380</v>
      </c>
      <c r="C462" s="140" t="s">
        <v>1463</v>
      </c>
      <c r="D462" s="140" t="s">
        <v>1464</v>
      </c>
      <c r="E462" s="138" t="s">
        <v>1385</v>
      </c>
      <c r="F462" s="141" t="s">
        <v>1386</v>
      </c>
      <c r="G462" s="142">
        <v>91</v>
      </c>
      <c r="H462" s="143" t="s">
        <v>245</v>
      </c>
      <c r="I462" s="144">
        <v>89.66</v>
      </c>
    </row>
    <row r="463" spans="1:9" s="145" customFormat="1" ht="28.5" customHeight="1">
      <c r="A463" s="138" t="s">
        <v>1379</v>
      </c>
      <c r="B463" s="139" t="s">
        <v>1380</v>
      </c>
      <c r="C463" s="140" t="s">
        <v>1465</v>
      </c>
      <c r="D463" s="140" t="s">
        <v>1466</v>
      </c>
      <c r="E463" s="138" t="s">
        <v>1385</v>
      </c>
      <c r="F463" s="141" t="s">
        <v>1386</v>
      </c>
      <c r="G463" s="142">
        <v>91</v>
      </c>
      <c r="H463" s="143" t="s">
        <v>245</v>
      </c>
      <c r="I463" s="144">
        <v>89.66</v>
      </c>
    </row>
    <row r="464" spans="1:9" s="145" customFormat="1" ht="28.5" customHeight="1">
      <c r="A464" s="138" t="s">
        <v>1379</v>
      </c>
      <c r="B464" s="139" t="s">
        <v>1380</v>
      </c>
      <c r="C464" s="140" t="s">
        <v>1467</v>
      </c>
      <c r="D464" s="140" t="s">
        <v>1468</v>
      </c>
      <c r="E464" s="138" t="s">
        <v>1385</v>
      </c>
      <c r="F464" s="141" t="s">
        <v>1386</v>
      </c>
      <c r="G464" s="142">
        <v>91</v>
      </c>
      <c r="H464" s="143" t="s">
        <v>245</v>
      </c>
      <c r="I464" s="144">
        <v>89.66</v>
      </c>
    </row>
    <row r="465" spans="1:9" s="145" customFormat="1" ht="28.5" customHeight="1">
      <c r="A465" s="138" t="s">
        <v>1379</v>
      </c>
      <c r="B465" s="139" t="s">
        <v>1380</v>
      </c>
      <c r="C465" s="140" t="s">
        <v>1469</v>
      </c>
      <c r="D465" s="140" t="s">
        <v>1470</v>
      </c>
      <c r="E465" s="138" t="s">
        <v>1385</v>
      </c>
      <c r="F465" s="141" t="s">
        <v>1386</v>
      </c>
      <c r="G465" s="142">
        <v>91</v>
      </c>
      <c r="H465" s="143" t="s">
        <v>245</v>
      </c>
      <c r="I465" s="144">
        <v>89.66</v>
      </c>
    </row>
    <row r="466" spans="1:9" s="145" customFormat="1" ht="28.5" customHeight="1">
      <c r="A466" s="138" t="s">
        <v>1379</v>
      </c>
      <c r="B466" s="139" t="s">
        <v>1380</v>
      </c>
      <c r="C466" s="140" t="s">
        <v>1471</v>
      </c>
      <c r="D466" s="140" t="s">
        <v>1472</v>
      </c>
      <c r="E466" s="138" t="s">
        <v>1385</v>
      </c>
      <c r="F466" s="141" t="s">
        <v>1386</v>
      </c>
      <c r="G466" s="142">
        <v>91</v>
      </c>
      <c r="H466" s="143" t="s">
        <v>245</v>
      </c>
      <c r="I466" s="144">
        <v>89.66</v>
      </c>
    </row>
    <row r="467" spans="1:9" s="145" customFormat="1" ht="28.5" customHeight="1">
      <c r="A467" s="138" t="s">
        <v>1379</v>
      </c>
      <c r="B467" s="139" t="s">
        <v>1380</v>
      </c>
      <c r="C467" s="140" t="s">
        <v>1473</v>
      </c>
      <c r="D467" s="140" t="s">
        <v>1474</v>
      </c>
      <c r="E467" s="138" t="s">
        <v>242</v>
      </c>
      <c r="F467" s="141" t="s">
        <v>243</v>
      </c>
      <c r="G467" s="142">
        <v>91</v>
      </c>
      <c r="H467" s="143" t="s">
        <v>245</v>
      </c>
      <c r="I467" s="144">
        <v>76.849999999999994</v>
      </c>
    </row>
    <row r="468" spans="1:9" s="145" customFormat="1" ht="28.5" customHeight="1">
      <c r="A468" s="138" t="s">
        <v>1379</v>
      </c>
      <c r="B468" s="139" t="s">
        <v>1380</v>
      </c>
      <c r="C468" s="140" t="s">
        <v>1475</v>
      </c>
      <c r="D468" s="140" t="s">
        <v>1476</v>
      </c>
      <c r="E468" s="138" t="s">
        <v>242</v>
      </c>
      <c r="F468" s="141" t="s">
        <v>243</v>
      </c>
      <c r="G468" s="142">
        <v>91</v>
      </c>
      <c r="H468" s="143" t="s">
        <v>245</v>
      </c>
      <c r="I468" s="144">
        <v>89.66</v>
      </c>
    </row>
    <row r="469" spans="1:9" s="145" customFormat="1" ht="28.5" customHeight="1">
      <c r="A469" s="138" t="s">
        <v>1379</v>
      </c>
      <c r="B469" s="139" t="s">
        <v>1380</v>
      </c>
      <c r="C469" s="140" t="s">
        <v>1477</v>
      </c>
      <c r="D469" s="140" t="s">
        <v>1478</v>
      </c>
      <c r="E469" s="138" t="s">
        <v>242</v>
      </c>
      <c r="F469" s="141" t="s">
        <v>243</v>
      </c>
      <c r="G469" s="142">
        <v>91</v>
      </c>
      <c r="H469" s="143" t="s">
        <v>245</v>
      </c>
      <c r="I469" s="144">
        <v>17.93</v>
      </c>
    </row>
    <row r="470" spans="1:9" s="145" customFormat="1" ht="28.5" customHeight="1">
      <c r="A470" s="138" t="s">
        <v>1379</v>
      </c>
      <c r="B470" s="139" t="s">
        <v>1380</v>
      </c>
      <c r="C470" s="140" t="s">
        <v>1479</v>
      </c>
      <c r="D470" s="140" t="s">
        <v>1480</v>
      </c>
      <c r="E470" s="138" t="s">
        <v>242</v>
      </c>
      <c r="F470" s="141" t="s">
        <v>243</v>
      </c>
      <c r="G470" s="142">
        <v>91</v>
      </c>
      <c r="H470" s="143" t="s">
        <v>245</v>
      </c>
      <c r="I470" s="144">
        <v>192.14</v>
      </c>
    </row>
    <row r="471" spans="1:9" s="145" customFormat="1" ht="28.5" customHeight="1">
      <c r="A471" s="138" t="s">
        <v>1379</v>
      </c>
      <c r="B471" s="139" t="s">
        <v>1380</v>
      </c>
      <c r="C471" s="140" t="s">
        <v>1479</v>
      </c>
      <c r="D471" s="140" t="s">
        <v>1480</v>
      </c>
      <c r="E471" s="138" t="s">
        <v>506</v>
      </c>
      <c r="F471" s="141" t="s">
        <v>507</v>
      </c>
      <c r="G471" s="142">
        <v>91</v>
      </c>
      <c r="H471" s="143" t="s">
        <v>245</v>
      </c>
      <c r="I471" s="144">
        <v>76.849999999999994</v>
      </c>
    </row>
    <row r="472" spans="1:9" s="145" customFormat="1" ht="28.5" customHeight="1">
      <c r="A472" s="138" t="s">
        <v>1379</v>
      </c>
      <c r="B472" s="139" t="s">
        <v>1380</v>
      </c>
      <c r="C472" s="140" t="s">
        <v>1479</v>
      </c>
      <c r="D472" s="140" t="s">
        <v>1480</v>
      </c>
      <c r="E472" s="138" t="s">
        <v>490</v>
      </c>
      <c r="F472" s="141" t="s">
        <v>491</v>
      </c>
      <c r="G472" s="142">
        <v>91</v>
      </c>
      <c r="H472" s="143" t="s">
        <v>245</v>
      </c>
      <c r="I472" s="144">
        <v>76.849999999999994</v>
      </c>
    </row>
    <row r="473" spans="1:9" s="145" customFormat="1" ht="28.5" customHeight="1">
      <c r="A473" s="138" t="s">
        <v>1379</v>
      </c>
      <c r="B473" s="139" t="s">
        <v>1380</v>
      </c>
      <c r="C473" s="140" t="s">
        <v>1481</v>
      </c>
      <c r="D473" s="140" t="s">
        <v>1482</v>
      </c>
      <c r="E473" s="138" t="s">
        <v>1435</v>
      </c>
      <c r="F473" s="141" t="s">
        <v>1436</v>
      </c>
      <c r="G473" s="142">
        <v>91</v>
      </c>
      <c r="H473" s="143" t="s">
        <v>245</v>
      </c>
      <c r="I473" s="144">
        <v>76.849999999999994</v>
      </c>
    </row>
    <row r="474" spans="1:9" s="145" customFormat="1" ht="28.5" customHeight="1">
      <c r="A474" s="138" t="s">
        <v>1379</v>
      </c>
      <c r="B474" s="139" t="s">
        <v>1380</v>
      </c>
      <c r="C474" s="140" t="s">
        <v>1481</v>
      </c>
      <c r="D474" s="140" t="s">
        <v>1482</v>
      </c>
      <c r="E474" s="138" t="s">
        <v>242</v>
      </c>
      <c r="F474" s="141" t="s">
        <v>243</v>
      </c>
      <c r="G474" s="142">
        <v>91</v>
      </c>
      <c r="H474" s="143" t="s">
        <v>245</v>
      </c>
      <c r="I474" s="144">
        <v>179.33</v>
      </c>
    </row>
    <row r="475" spans="1:9" s="145" customFormat="1" ht="28.5" customHeight="1">
      <c r="A475" s="138" t="s">
        <v>1379</v>
      </c>
      <c r="B475" s="139" t="s">
        <v>1380</v>
      </c>
      <c r="C475" s="140" t="s">
        <v>1481</v>
      </c>
      <c r="D475" s="140" t="s">
        <v>1482</v>
      </c>
      <c r="E475" s="138" t="s">
        <v>506</v>
      </c>
      <c r="F475" s="141" t="s">
        <v>507</v>
      </c>
      <c r="G475" s="142">
        <v>91</v>
      </c>
      <c r="H475" s="143" t="s">
        <v>245</v>
      </c>
      <c r="I475" s="144">
        <v>64.05</v>
      </c>
    </row>
    <row r="476" spans="1:9" s="145" customFormat="1" ht="28.5" customHeight="1">
      <c r="A476" s="138" t="s">
        <v>1379</v>
      </c>
      <c r="B476" s="139" t="s">
        <v>1380</v>
      </c>
      <c r="C476" s="140" t="s">
        <v>1483</v>
      </c>
      <c r="D476" s="140" t="s">
        <v>1484</v>
      </c>
      <c r="E476" s="138" t="s">
        <v>242</v>
      </c>
      <c r="F476" s="141" t="s">
        <v>243</v>
      </c>
      <c r="G476" s="142">
        <v>91</v>
      </c>
      <c r="H476" s="143" t="s">
        <v>245</v>
      </c>
      <c r="I476" s="144">
        <v>1152.81</v>
      </c>
    </row>
    <row r="477" spans="1:9" s="145" customFormat="1" ht="28.5" customHeight="1">
      <c r="A477" s="138" t="s">
        <v>1379</v>
      </c>
      <c r="B477" s="139" t="s">
        <v>1380</v>
      </c>
      <c r="C477" s="140" t="s">
        <v>1485</v>
      </c>
      <c r="D477" s="140" t="s">
        <v>1486</v>
      </c>
      <c r="E477" s="138" t="s">
        <v>1385</v>
      </c>
      <c r="F477" s="141" t="s">
        <v>1386</v>
      </c>
      <c r="G477" s="142">
        <v>91</v>
      </c>
      <c r="H477" s="143" t="s">
        <v>245</v>
      </c>
      <c r="I477" s="144">
        <v>89.66</v>
      </c>
    </row>
    <row r="478" spans="1:9" s="145" customFormat="1" ht="28.5" customHeight="1">
      <c r="A478" s="138" t="s">
        <v>1379</v>
      </c>
      <c r="B478" s="139" t="s">
        <v>1380</v>
      </c>
      <c r="C478" s="140" t="s">
        <v>1487</v>
      </c>
      <c r="D478" s="140" t="s">
        <v>1488</v>
      </c>
      <c r="E478" s="138" t="s">
        <v>242</v>
      </c>
      <c r="F478" s="141" t="s">
        <v>243</v>
      </c>
      <c r="G478" s="142">
        <v>91</v>
      </c>
      <c r="H478" s="143" t="s">
        <v>245</v>
      </c>
      <c r="I478" s="144">
        <v>512.36</v>
      </c>
    </row>
    <row r="479" spans="1:9" s="145" customFormat="1" ht="28.5" customHeight="1">
      <c r="A479" s="138" t="s">
        <v>1379</v>
      </c>
      <c r="B479" s="139" t="s">
        <v>1380</v>
      </c>
      <c r="C479" s="140" t="s">
        <v>1489</v>
      </c>
      <c r="D479" s="140" t="s">
        <v>1490</v>
      </c>
      <c r="E479" s="138" t="s">
        <v>242</v>
      </c>
      <c r="F479" s="141" t="s">
        <v>243</v>
      </c>
      <c r="G479" s="142">
        <v>91</v>
      </c>
      <c r="H479" s="143" t="s">
        <v>245</v>
      </c>
      <c r="I479" s="144">
        <v>512.36</v>
      </c>
    </row>
    <row r="480" spans="1:9" s="145" customFormat="1" ht="28.5" customHeight="1">
      <c r="A480" s="138" t="s">
        <v>1379</v>
      </c>
      <c r="B480" s="139" t="s">
        <v>1380</v>
      </c>
      <c r="C480" s="140" t="s">
        <v>1491</v>
      </c>
      <c r="D480" s="140" t="s">
        <v>1492</v>
      </c>
      <c r="E480" s="138" t="s">
        <v>1493</v>
      </c>
      <c r="F480" s="141" t="s">
        <v>1494</v>
      </c>
      <c r="G480" s="142">
        <v>91</v>
      </c>
      <c r="H480" s="143" t="s">
        <v>245</v>
      </c>
      <c r="I480" s="144">
        <v>243.37</v>
      </c>
    </row>
    <row r="481" spans="1:9" s="145" customFormat="1" ht="28.5" customHeight="1">
      <c r="A481" s="138" t="s">
        <v>1379</v>
      </c>
      <c r="B481" s="139" t="s">
        <v>1380</v>
      </c>
      <c r="C481" s="140" t="s">
        <v>1491</v>
      </c>
      <c r="D481" s="140" t="s">
        <v>1492</v>
      </c>
      <c r="E481" s="138" t="s">
        <v>1495</v>
      </c>
      <c r="F481" s="141" t="s">
        <v>1496</v>
      </c>
      <c r="G481" s="142">
        <v>91</v>
      </c>
      <c r="H481" s="143" t="s">
        <v>245</v>
      </c>
      <c r="I481" s="144">
        <v>380.43</v>
      </c>
    </row>
    <row r="482" spans="1:9" s="145" customFormat="1" ht="28.5" customHeight="1">
      <c r="A482" s="138" t="s">
        <v>1379</v>
      </c>
      <c r="B482" s="139" t="s">
        <v>1380</v>
      </c>
      <c r="C482" s="140" t="s">
        <v>1497</v>
      </c>
      <c r="D482" s="140" t="s">
        <v>1492</v>
      </c>
      <c r="E482" s="138" t="s">
        <v>1385</v>
      </c>
      <c r="F482" s="141" t="s">
        <v>1386</v>
      </c>
      <c r="G482" s="142">
        <v>91</v>
      </c>
      <c r="H482" s="143" t="s">
        <v>245</v>
      </c>
      <c r="I482" s="144">
        <v>89.66</v>
      </c>
    </row>
    <row r="483" spans="1:9" s="145" customFormat="1" ht="28.5" customHeight="1">
      <c r="A483" s="138" t="s">
        <v>1379</v>
      </c>
      <c r="B483" s="139" t="s">
        <v>1380</v>
      </c>
      <c r="C483" s="140" t="s">
        <v>1491</v>
      </c>
      <c r="D483" s="140" t="s">
        <v>1492</v>
      </c>
      <c r="E483" s="138">
        <v>102</v>
      </c>
      <c r="F483" s="141" t="s">
        <v>750</v>
      </c>
      <c r="G483" s="142">
        <v>91</v>
      </c>
      <c r="H483" s="143" t="s">
        <v>245</v>
      </c>
      <c r="I483" s="144">
        <v>243.37</v>
      </c>
    </row>
    <row r="484" spans="1:9" s="145" customFormat="1" ht="28.5" customHeight="1">
      <c r="A484" s="138" t="s">
        <v>1379</v>
      </c>
      <c r="B484" s="139" t="s">
        <v>1380</v>
      </c>
      <c r="C484" s="140" t="s">
        <v>1498</v>
      </c>
      <c r="D484" s="140" t="s">
        <v>1499</v>
      </c>
      <c r="E484" s="138" t="s">
        <v>1385</v>
      </c>
      <c r="F484" s="141" t="s">
        <v>1386</v>
      </c>
      <c r="G484" s="142">
        <v>91</v>
      </c>
      <c r="H484" s="143" t="s">
        <v>245</v>
      </c>
      <c r="I484" s="144">
        <v>89.66</v>
      </c>
    </row>
    <row r="485" spans="1:9" s="145" customFormat="1" ht="28.5" customHeight="1">
      <c r="A485" s="138" t="s">
        <v>1379</v>
      </c>
      <c r="B485" s="139" t="s">
        <v>1380</v>
      </c>
      <c r="C485" s="140" t="s">
        <v>1500</v>
      </c>
      <c r="D485" s="140" t="s">
        <v>1501</v>
      </c>
      <c r="E485" s="138" t="s">
        <v>1385</v>
      </c>
      <c r="F485" s="141" t="s">
        <v>1386</v>
      </c>
      <c r="G485" s="142">
        <v>91</v>
      </c>
      <c r="H485" s="143" t="s">
        <v>245</v>
      </c>
      <c r="I485" s="144">
        <v>89.66</v>
      </c>
    </row>
    <row r="486" spans="1:9" s="145" customFormat="1" ht="28.5" customHeight="1">
      <c r="A486" s="138" t="s">
        <v>1379</v>
      </c>
      <c r="B486" s="139" t="s">
        <v>1380</v>
      </c>
      <c r="C486" s="140" t="s">
        <v>1502</v>
      </c>
      <c r="D486" s="140" t="s">
        <v>1503</v>
      </c>
      <c r="E486" s="138" t="s">
        <v>1493</v>
      </c>
      <c r="F486" s="141" t="s">
        <v>1494</v>
      </c>
      <c r="G486" s="142">
        <v>91</v>
      </c>
      <c r="H486" s="143" t="s">
        <v>245</v>
      </c>
      <c r="I486" s="144">
        <v>243.37</v>
      </c>
    </row>
    <row r="487" spans="1:9" s="145" customFormat="1" ht="28.5" customHeight="1">
      <c r="A487" s="138" t="s">
        <v>1379</v>
      </c>
      <c r="B487" s="139" t="s">
        <v>1380</v>
      </c>
      <c r="C487" s="140" t="s">
        <v>1502</v>
      </c>
      <c r="D487" s="140" t="s">
        <v>1503</v>
      </c>
      <c r="E487" s="138" t="s">
        <v>1385</v>
      </c>
      <c r="F487" s="141" t="s">
        <v>1386</v>
      </c>
      <c r="G487" s="142">
        <v>91</v>
      </c>
      <c r="H487" s="143" t="s">
        <v>245</v>
      </c>
      <c r="I487" s="144">
        <v>15.37</v>
      </c>
    </row>
    <row r="488" spans="1:9" s="145" customFormat="1" ht="28.5" customHeight="1">
      <c r="A488" s="138" t="s">
        <v>1379</v>
      </c>
      <c r="B488" s="139" t="s">
        <v>1380</v>
      </c>
      <c r="C488" s="140" t="s">
        <v>1504</v>
      </c>
      <c r="D488" s="140" t="s">
        <v>1505</v>
      </c>
      <c r="E488" s="138" t="s">
        <v>1385</v>
      </c>
      <c r="F488" s="141" t="s">
        <v>1386</v>
      </c>
      <c r="G488" s="142">
        <v>91</v>
      </c>
      <c r="H488" s="143" t="s">
        <v>245</v>
      </c>
      <c r="I488" s="144">
        <v>89.66</v>
      </c>
    </row>
    <row r="489" spans="1:9" s="145" customFormat="1" ht="28.5" customHeight="1">
      <c r="A489" s="138" t="s">
        <v>1379</v>
      </c>
      <c r="B489" s="139" t="s">
        <v>1380</v>
      </c>
      <c r="C489" s="140" t="s">
        <v>1506</v>
      </c>
      <c r="D489" s="140" t="s">
        <v>1507</v>
      </c>
      <c r="E489" s="138" t="s">
        <v>1385</v>
      </c>
      <c r="F489" s="141" t="s">
        <v>1386</v>
      </c>
      <c r="G489" s="142">
        <v>91</v>
      </c>
      <c r="H489" s="143" t="s">
        <v>245</v>
      </c>
      <c r="I489" s="144">
        <v>89.66</v>
      </c>
    </row>
    <row r="490" spans="1:9" s="145" customFormat="1" ht="28.5" customHeight="1">
      <c r="A490" s="138" t="s">
        <v>1379</v>
      </c>
      <c r="B490" s="139" t="s">
        <v>1380</v>
      </c>
      <c r="C490" s="140" t="s">
        <v>1506</v>
      </c>
      <c r="D490" s="140" t="s">
        <v>1507</v>
      </c>
      <c r="E490" s="138" t="s">
        <v>1495</v>
      </c>
      <c r="F490" s="141" t="s">
        <v>1496</v>
      </c>
      <c r="G490" s="142">
        <v>91</v>
      </c>
      <c r="H490" s="143" t="s">
        <v>245</v>
      </c>
      <c r="I490" s="144">
        <v>256.18</v>
      </c>
    </row>
    <row r="491" spans="1:9" s="145" customFormat="1" ht="28.5" customHeight="1">
      <c r="A491" s="138" t="s">
        <v>1379</v>
      </c>
      <c r="B491" s="139" t="s">
        <v>1380</v>
      </c>
      <c r="C491" s="140" t="s">
        <v>1508</v>
      </c>
      <c r="D491" s="140" t="s">
        <v>1509</v>
      </c>
      <c r="E491" s="138" t="s">
        <v>1385</v>
      </c>
      <c r="F491" s="141" t="s">
        <v>1386</v>
      </c>
      <c r="G491" s="142">
        <v>91</v>
      </c>
      <c r="H491" s="143" t="s">
        <v>245</v>
      </c>
      <c r="I491" s="144">
        <v>89.66</v>
      </c>
    </row>
    <row r="492" spans="1:9" s="145" customFormat="1" ht="28.5" customHeight="1">
      <c r="A492" s="138" t="s">
        <v>1379</v>
      </c>
      <c r="B492" s="139" t="s">
        <v>1380</v>
      </c>
      <c r="C492" s="140" t="s">
        <v>1508</v>
      </c>
      <c r="D492" s="140" t="s">
        <v>1509</v>
      </c>
      <c r="E492" s="138" t="s">
        <v>1493</v>
      </c>
      <c r="F492" s="141" t="s">
        <v>1494</v>
      </c>
      <c r="G492" s="142">
        <v>91</v>
      </c>
      <c r="H492" s="143" t="s">
        <v>245</v>
      </c>
      <c r="I492" s="144">
        <v>243.37</v>
      </c>
    </row>
    <row r="493" spans="1:9" s="145" customFormat="1" ht="28.5" customHeight="1">
      <c r="A493" s="138" t="s">
        <v>1379</v>
      </c>
      <c r="B493" s="139" t="s">
        <v>1380</v>
      </c>
      <c r="C493" s="140" t="s">
        <v>1508</v>
      </c>
      <c r="D493" s="140" t="s">
        <v>1509</v>
      </c>
      <c r="E493" s="138" t="s">
        <v>1495</v>
      </c>
      <c r="F493" s="141" t="s">
        <v>1496</v>
      </c>
      <c r="G493" s="142">
        <v>91</v>
      </c>
      <c r="H493" s="143" t="s">
        <v>245</v>
      </c>
      <c r="I493" s="144">
        <v>256.18</v>
      </c>
    </row>
    <row r="494" spans="1:9" s="145" customFormat="1" ht="28.5" customHeight="1">
      <c r="A494" s="138" t="s">
        <v>1379</v>
      </c>
      <c r="B494" s="139" t="s">
        <v>1380</v>
      </c>
      <c r="C494" s="140" t="s">
        <v>1510</v>
      </c>
      <c r="D494" s="140" t="s">
        <v>1511</v>
      </c>
      <c r="E494" s="138" t="s">
        <v>1385</v>
      </c>
      <c r="F494" s="141" t="s">
        <v>1386</v>
      </c>
      <c r="G494" s="142">
        <v>91</v>
      </c>
      <c r="H494" s="143" t="s">
        <v>245</v>
      </c>
      <c r="I494" s="144">
        <v>76.849999999999994</v>
      </c>
    </row>
    <row r="495" spans="1:9" s="145" customFormat="1" ht="28.5" customHeight="1">
      <c r="A495" s="138" t="s">
        <v>1379</v>
      </c>
      <c r="B495" s="139" t="s">
        <v>1380</v>
      </c>
      <c r="C495" s="140" t="s">
        <v>1512</v>
      </c>
      <c r="D495" s="140" t="s">
        <v>1513</v>
      </c>
      <c r="E495" s="138" t="s">
        <v>1385</v>
      </c>
      <c r="F495" s="141" t="s">
        <v>1386</v>
      </c>
      <c r="G495" s="142">
        <v>91</v>
      </c>
      <c r="H495" s="143" t="s">
        <v>245</v>
      </c>
      <c r="I495" s="144">
        <v>153.71</v>
      </c>
    </row>
    <row r="496" spans="1:9" s="145" customFormat="1" ht="28.5" customHeight="1">
      <c r="A496" s="138" t="s">
        <v>1379</v>
      </c>
      <c r="B496" s="139" t="s">
        <v>1380</v>
      </c>
      <c r="C496" s="140" t="s">
        <v>1514</v>
      </c>
      <c r="D496" s="140" t="s">
        <v>1515</v>
      </c>
      <c r="E496" s="138" t="s">
        <v>1493</v>
      </c>
      <c r="F496" s="141" t="s">
        <v>1494</v>
      </c>
      <c r="G496" s="142">
        <v>91</v>
      </c>
      <c r="H496" s="143" t="s">
        <v>245</v>
      </c>
      <c r="I496" s="144">
        <v>243.37</v>
      </c>
    </row>
    <row r="497" spans="1:9" s="145" customFormat="1" ht="28.5" customHeight="1">
      <c r="A497" s="138" t="s">
        <v>1379</v>
      </c>
      <c r="B497" s="139" t="s">
        <v>1380</v>
      </c>
      <c r="C497" s="140" t="s">
        <v>1514</v>
      </c>
      <c r="D497" s="140" t="s">
        <v>1515</v>
      </c>
      <c r="E497" s="138" t="s">
        <v>1385</v>
      </c>
      <c r="F497" s="141" t="s">
        <v>1386</v>
      </c>
      <c r="G497" s="142">
        <v>91</v>
      </c>
      <c r="H497" s="143" t="s">
        <v>245</v>
      </c>
      <c r="I497" s="144">
        <v>89.66</v>
      </c>
    </row>
    <row r="498" spans="1:9" s="145" customFormat="1" ht="28.5" customHeight="1">
      <c r="A498" s="138" t="s">
        <v>1379</v>
      </c>
      <c r="B498" s="139" t="s">
        <v>1380</v>
      </c>
      <c r="C498" s="140" t="s">
        <v>1516</v>
      </c>
      <c r="D498" s="140" t="s">
        <v>1517</v>
      </c>
      <c r="E498" s="138" t="s">
        <v>1493</v>
      </c>
      <c r="F498" s="141" t="s">
        <v>1494</v>
      </c>
      <c r="G498" s="142">
        <v>91</v>
      </c>
      <c r="H498" s="143" t="s">
        <v>245</v>
      </c>
      <c r="I498" s="144">
        <v>243.37</v>
      </c>
    </row>
    <row r="499" spans="1:9" s="145" customFormat="1" ht="28.5" customHeight="1">
      <c r="A499" s="138" t="s">
        <v>1379</v>
      </c>
      <c r="B499" s="139" t="s">
        <v>1380</v>
      </c>
      <c r="C499" s="140" t="s">
        <v>1516</v>
      </c>
      <c r="D499" s="140" t="s">
        <v>1517</v>
      </c>
      <c r="E499" s="138" t="s">
        <v>1385</v>
      </c>
      <c r="F499" s="141" t="s">
        <v>1386</v>
      </c>
      <c r="G499" s="142">
        <v>91</v>
      </c>
      <c r="H499" s="143" t="s">
        <v>245</v>
      </c>
      <c r="I499" s="144">
        <v>89.66</v>
      </c>
    </row>
    <row r="500" spans="1:9" s="145" customFormat="1" ht="28.5" customHeight="1">
      <c r="A500" s="138" t="s">
        <v>1379</v>
      </c>
      <c r="B500" s="139" t="s">
        <v>1380</v>
      </c>
      <c r="C500" s="140" t="s">
        <v>1518</v>
      </c>
      <c r="D500" s="140" t="s">
        <v>1519</v>
      </c>
      <c r="E500" s="138" t="s">
        <v>1493</v>
      </c>
      <c r="F500" s="141" t="s">
        <v>1494</v>
      </c>
      <c r="G500" s="142">
        <v>91</v>
      </c>
      <c r="H500" s="143" t="s">
        <v>245</v>
      </c>
      <c r="I500" s="144">
        <v>243.37</v>
      </c>
    </row>
    <row r="501" spans="1:9" s="145" customFormat="1" ht="28.5" customHeight="1">
      <c r="A501" s="138" t="s">
        <v>1379</v>
      </c>
      <c r="B501" s="139" t="s">
        <v>1380</v>
      </c>
      <c r="C501" s="140" t="s">
        <v>1518</v>
      </c>
      <c r="D501" s="140" t="s">
        <v>1519</v>
      </c>
      <c r="E501" s="138" t="s">
        <v>1385</v>
      </c>
      <c r="F501" s="141" t="s">
        <v>1386</v>
      </c>
      <c r="G501" s="142">
        <v>91</v>
      </c>
      <c r="H501" s="143" t="s">
        <v>245</v>
      </c>
      <c r="I501" s="144">
        <v>89.66</v>
      </c>
    </row>
    <row r="502" spans="1:9" s="145" customFormat="1" ht="28.5" customHeight="1">
      <c r="A502" s="138" t="s">
        <v>1379</v>
      </c>
      <c r="B502" s="139" t="s">
        <v>1380</v>
      </c>
      <c r="C502" s="140" t="s">
        <v>1518</v>
      </c>
      <c r="D502" s="140" t="s">
        <v>1519</v>
      </c>
      <c r="E502" s="138" t="s">
        <v>1495</v>
      </c>
      <c r="F502" s="141" t="s">
        <v>1496</v>
      </c>
      <c r="G502" s="142">
        <v>91</v>
      </c>
      <c r="H502" s="143" t="s">
        <v>245</v>
      </c>
      <c r="I502" s="144">
        <v>256.18</v>
      </c>
    </row>
    <row r="503" spans="1:9" s="145" customFormat="1" ht="28.5" customHeight="1">
      <c r="A503" s="138" t="s">
        <v>1379</v>
      </c>
      <c r="B503" s="139" t="s">
        <v>1380</v>
      </c>
      <c r="C503" s="140" t="s">
        <v>1520</v>
      </c>
      <c r="D503" s="140" t="s">
        <v>1521</v>
      </c>
      <c r="E503" s="138" t="s">
        <v>1493</v>
      </c>
      <c r="F503" s="141" t="s">
        <v>1494</v>
      </c>
      <c r="G503" s="142">
        <v>91</v>
      </c>
      <c r="H503" s="143" t="s">
        <v>245</v>
      </c>
      <c r="I503" s="144">
        <v>243.37</v>
      </c>
    </row>
    <row r="504" spans="1:9" s="145" customFormat="1" ht="28.5" customHeight="1">
      <c r="A504" s="138" t="s">
        <v>1379</v>
      </c>
      <c r="B504" s="139" t="s">
        <v>1380</v>
      </c>
      <c r="C504" s="140" t="s">
        <v>1522</v>
      </c>
      <c r="D504" s="140" t="s">
        <v>1521</v>
      </c>
      <c r="E504" s="138" t="s">
        <v>1385</v>
      </c>
      <c r="F504" s="141" t="s">
        <v>1386</v>
      </c>
      <c r="G504" s="142">
        <v>91</v>
      </c>
      <c r="H504" s="143" t="s">
        <v>245</v>
      </c>
      <c r="I504" s="144">
        <v>89.66</v>
      </c>
    </row>
    <row r="505" spans="1:9" s="145" customFormat="1" ht="28.5" customHeight="1">
      <c r="A505" s="138" t="s">
        <v>1379</v>
      </c>
      <c r="B505" s="139" t="s">
        <v>1380</v>
      </c>
      <c r="C505" s="140" t="s">
        <v>1523</v>
      </c>
      <c r="D505" s="140" t="s">
        <v>1524</v>
      </c>
      <c r="E505" s="138" t="s">
        <v>242</v>
      </c>
      <c r="F505" s="141" t="s">
        <v>243</v>
      </c>
      <c r="G505" s="142">
        <v>91</v>
      </c>
      <c r="H505" s="143" t="s">
        <v>245</v>
      </c>
      <c r="I505" s="144">
        <v>217.75</v>
      </c>
    </row>
    <row r="506" spans="1:9" s="145" customFormat="1" ht="28.5" customHeight="1">
      <c r="A506" s="138" t="s">
        <v>1379</v>
      </c>
      <c r="B506" s="139" t="s">
        <v>1380</v>
      </c>
      <c r="C506" s="140" t="s">
        <v>1523</v>
      </c>
      <c r="D506" s="140" t="s">
        <v>1524</v>
      </c>
      <c r="E506" s="138" t="s">
        <v>506</v>
      </c>
      <c r="F506" s="141" t="s">
        <v>507</v>
      </c>
      <c r="G506" s="142">
        <v>91</v>
      </c>
      <c r="H506" s="143" t="s">
        <v>245</v>
      </c>
      <c r="I506" s="144">
        <v>473.93</v>
      </c>
    </row>
    <row r="507" spans="1:9" s="145" customFormat="1" ht="28.5" customHeight="1">
      <c r="A507" s="138" t="s">
        <v>1379</v>
      </c>
      <c r="B507" s="139" t="s">
        <v>1380</v>
      </c>
      <c r="C507" s="140" t="s">
        <v>1525</v>
      </c>
      <c r="D507" s="140" t="s">
        <v>1526</v>
      </c>
      <c r="E507" s="138" t="s">
        <v>1385</v>
      </c>
      <c r="F507" s="141" t="s">
        <v>1386</v>
      </c>
      <c r="G507" s="142">
        <v>91</v>
      </c>
      <c r="H507" s="143" t="s">
        <v>245</v>
      </c>
      <c r="I507" s="144">
        <v>89.66</v>
      </c>
    </row>
    <row r="508" spans="1:9" s="145" customFormat="1" ht="28.5" customHeight="1">
      <c r="A508" s="138" t="s">
        <v>1379</v>
      </c>
      <c r="B508" s="139" t="s">
        <v>1380</v>
      </c>
      <c r="C508" s="140" t="s">
        <v>1527</v>
      </c>
      <c r="D508" s="140" t="s">
        <v>1528</v>
      </c>
      <c r="E508" s="138" t="s">
        <v>1385</v>
      </c>
      <c r="F508" s="141" t="s">
        <v>1386</v>
      </c>
      <c r="G508" s="142">
        <v>91</v>
      </c>
      <c r="H508" s="143" t="s">
        <v>245</v>
      </c>
      <c r="I508" s="144">
        <v>89.66</v>
      </c>
    </row>
    <row r="509" spans="1:9" s="145" customFormat="1" ht="28.5" customHeight="1">
      <c r="A509" s="138" t="s">
        <v>1379</v>
      </c>
      <c r="B509" s="139" t="s">
        <v>1380</v>
      </c>
      <c r="C509" s="140" t="s">
        <v>1529</v>
      </c>
      <c r="D509" s="140" t="s">
        <v>1530</v>
      </c>
      <c r="E509" s="138" t="s">
        <v>1493</v>
      </c>
      <c r="F509" s="141" t="s">
        <v>1494</v>
      </c>
      <c r="G509" s="142">
        <v>91</v>
      </c>
      <c r="H509" s="143" t="s">
        <v>245</v>
      </c>
      <c r="I509" s="144">
        <v>243.37</v>
      </c>
    </row>
    <row r="510" spans="1:9" s="145" customFormat="1" ht="28.5" customHeight="1">
      <c r="A510" s="138" t="s">
        <v>1379</v>
      </c>
      <c r="B510" s="139" t="s">
        <v>1380</v>
      </c>
      <c r="C510" s="140" t="s">
        <v>1531</v>
      </c>
      <c r="D510" s="140" t="s">
        <v>1532</v>
      </c>
      <c r="E510" s="138" t="s">
        <v>1493</v>
      </c>
      <c r="F510" s="141" t="s">
        <v>1494</v>
      </c>
      <c r="G510" s="142">
        <v>91</v>
      </c>
      <c r="H510" s="143" t="s">
        <v>245</v>
      </c>
      <c r="I510" s="144">
        <v>243.37</v>
      </c>
    </row>
    <row r="511" spans="1:9" s="145" customFormat="1" ht="28.5" customHeight="1">
      <c r="A511" s="138" t="s">
        <v>1379</v>
      </c>
      <c r="B511" s="139" t="s">
        <v>1380</v>
      </c>
      <c r="C511" s="140" t="s">
        <v>1531</v>
      </c>
      <c r="D511" s="140" t="s">
        <v>1532</v>
      </c>
      <c r="E511" s="138" t="s">
        <v>1385</v>
      </c>
      <c r="F511" s="141" t="s">
        <v>1386</v>
      </c>
      <c r="G511" s="142">
        <v>91</v>
      </c>
      <c r="H511" s="143" t="s">
        <v>245</v>
      </c>
      <c r="I511" s="144">
        <v>243.37</v>
      </c>
    </row>
    <row r="512" spans="1:9" s="145" customFormat="1" ht="28.5" customHeight="1">
      <c r="A512" s="138" t="s">
        <v>1379</v>
      </c>
      <c r="B512" s="139" t="s">
        <v>1380</v>
      </c>
      <c r="C512" s="140" t="s">
        <v>1533</v>
      </c>
      <c r="D512" s="140" t="s">
        <v>1534</v>
      </c>
      <c r="E512" s="138" t="s">
        <v>1385</v>
      </c>
      <c r="F512" s="141" t="s">
        <v>1386</v>
      </c>
      <c r="G512" s="142">
        <v>91</v>
      </c>
      <c r="H512" s="143" t="s">
        <v>245</v>
      </c>
      <c r="I512" s="144">
        <v>1054.18</v>
      </c>
    </row>
    <row r="513" spans="1:9" s="145" customFormat="1" ht="28.5" customHeight="1">
      <c r="A513" s="138" t="s">
        <v>1379</v>
      </c>
      <c r="B513" s="139" t="s">
        <v>1380</v>
      </c>
      <c r="C513" s="140" t="s">
        <v>1535</v>
      </c>
      <c r="D513" s="140" t="s">
        <v>1536</v>
      </c>
      <c r="E513" s="138" t="s">
        <v>1385</v>
      </c>
      <c r="F513" s="141" t="s">
        <v>1386</v>
      </c>
      <c r="G513" s="142">
        <v>91</v>
      </c>
      <c r="H513" s="143" t="s">
        <v>245</v>
      </c>
      <c r="I513" s="144">
        <v>256.18</v>
      </c>
    </row>
    <row r="514" spans="1:9" s="145" customFormat="1" ht="28.5" customHeight="1">
      <c r="A514" s="138" t="s">
        <v>1379</v>
      </c>
      <c r="B514" s="139" t="s">
        <v>1380</v>
      </c>
      <c r="C514" s="140" t="s">
        <v>1537</v>
      </c>
      <c r="D514" s="140" t="s">
        <v>1538</v>
      </c>
      <c r="E514" s="138" t="s">
        <v>1385</v>
      </c>
      <c r="F514" s="141" t="s">
        <v>1386</v>
      </c>
      <c r="G514" s="142">
        <v>91</v>
      </c>
      <c r="H514" s="143" t="s">
        <v>245</v>
      </c>
      <c r="I514" s="144">
        <v>256.18</v>
      </c>
    </row>
    <row r="515" spans="1:9" s="145" customFormat="1" ht="28.5" customHeight="1">
      <c r="A515" s="138" t="s">
        <v>1379</v>
      </c>
      <c r="B515" s="139" t="s">
        <v>1380</v>
      </c>
      <c r="C515" s="140" t="s">
        <v>1539</v>
      </c>
      <c r="D515" s="140" t="s">
        <v>1540</v>
      </c>
      <c r="E515" s="138" t="s">
        <v>1385</v>
      </c>
      <c r="F515" s="141" t="s">
        <v>1386</v>
      </c>
      <c r="G515" s="142">
        <v>91</v>
      </c>
      <c r="H515" s="143" t="s">
        <v>245</v>
      </c>
      <c r="I515" s="144">
        <v>89.66</v>
      </c>
    </row>
    <row r="516" spans="1:9" s="145" customFormat="1" ht="28.5" customHeight="1">
      <c r="A516" s="138" t="s">
        <v>1379</v>
      </c>
      <c r="B516" s="139" t="s">
        <v>1380</v>
      </c>
      <c r="C516" s="140" t="s">
        <v>1541</v>
      </c>
      <c r="D516" s="140" t="s">
        <v>1542</v>
      </c>
      <c r="E516" s="138" t="s">
        <v>1385</v>
      </c>
      <c r="F516" s="141" t="s">
        <v>1386</v>
      </c>
      <c r="G516" s="142">
        <v>91</v>
      </c>
      <c r="H516" s="143" t="s">
        <v>245</v>
      </c>
      <c r="I516" s="144">
        <v>89.66</v>
      </c>
    </row>
    <row r="517" spans="1:9" s="145" customFormat="1" ht="28.5" customHeight="1">
      <c r="A517" s="138" t="s">
        <v>1379</v>
      </c>
      <c r="B517" s="139" t="s">
        <v>1380</v>
      </c>
      <c r="C517" s="140" t="s">
        <v>1543</v>
      </c>
      <c r="D517" s="140" t="s">
        <v>1544</v>
      </c>
      <c r="E517" s="138" t="s">
        <v>1385</v>
      </c>
      <c r="F517" s="141" t="s">
        <v>1386</v>
      </c>
      <c r="G517" s="142">
        <v>91</v>
      </c>
      <c r="H517" s="143" t="s">
        <v>245</v>
      </c>
      <c r="I517" s="144">
        <v>243.37</v>
      </c>
    </row>
    <row r="518" spans="1:9" s="145" customFormat="1" ht="28.5" customHeight="1">
      <c r="A518" s="138" t="s">
        <v>1379</v>
      </c>
      <c r="B518" s="139" t="s">
        <v>1380</v>
      </c>
      <c r="C518" s="140" t="s">
        <v>1545</v>
      </c>
      <c r="D518" s="140" t="s">
        <v>1546</v>
      </c>
      <c r="E518" s="138" t="s">
        <v>1385</v>
      </c>
      <c r="F518" s="141" t="s">
        <v>1386</v>
      </c>
      <c r="G518" s="142">
        <v>91</v>
      </c>
      <c r="H518" s="143" t="s">
        <v>245</v>
      </c>
      <c r="I518" s="144">
        <v>243.37</v>
      </c>
    </row>
    <row r="519" spans="1:9" s="145" customFormat="1" ht="28.5" customHeight="1">
      <c r="A519" s="138" t="s">
        <v>1379</v>
      </c>
      <c r="B519" s="139" t="s">
        <v>1380</v>
      </c>
      <c r="C519" s="140" t="s">
        <v>1547</v>
      </c>
      <c r="D519" s="140" t="s">
        <v>1548</v>
      </c>
      <c r="E519" s="138" t="s">
        <v>1385</v>
      </c>
      <c r="F519" s="141" t="s">
        <v>1386</v>
      </c>
      <c r="G519" s="142">
        <v>91</v>
      </c>
      <c r="H519" s="143" t="s">
        <v>245</v>
      </c>
      <c r="I519" s="144">
        <v>89.66</v>
      </c>
    </row>
    <row r="520" spans="1:9" s="145" customFormat="1" ht="28.5" customHeight="1">
      <c r="A520" s="138" t="s">
        <v>1379</v>
      </c>
      <c r="B520" s="139" t="s">
        <v>1380</v>
      </c>
      <c r="C520" s="140" t="s">
        <v>1549</v>
      </c>
      <c r="D520" s="140" t="s">
        <v>1550</v>
      </c>
      <c r="E520" s="138" t="s">
        <v>1385</v>
      </c>
      <c r="F520" s="141" t="s">
        <v>1386</v>
      </c>
      <c r="G520" s="142">
        <v>91</v>
      </c>
      <c r="H520" s="143" t="s">
        <v>245</v>
      </c>
      <c r="I520" s="144">
        <v>89.66</v>
      </c>
    </row>
    <row r="521" spans="1:9" s="145" customFormat="1" ht="28.5" customHeight="1">
      <c r="A521" s="138" t="s">
        <v>1379</v>
      </c>
      <c r="B521" s="139" t="s">
        <v>1380</v>
      </c>
      <c r="C521" s="140" t="s">
        <v>1551</v>
      </c>
      <c r="D521" s="140" t="s">
        <v>1552</v>
      </c>
      <c r="E521" s="138" t="s">
        <v>1385</v>
      </c>
      <c r="F521" s="141" t="s">
        <v>1386</v>
      </c>
      <c r="G521" s="142">
        <v>91</v>
      </c>
      <c r="H521" s="143" t="s">
        <v>245</v>
      </c>
      <c r="I521" s="144">
        <v>89.66</v>
      </c>
    </row>
    <row r="522" spans="1:9" s="145" customFormat="1" ht="28.5" customHeight="1">
      <c r="A522" s="138" t="s">
        <v>1379</v>
      </c>
      <c r="B522" s="139" t="s">
        <v>1380</v>
      </c>
      <c r="C522" s="140" t="s">
        <v>1553</v>
      </c>
      <c r="D522" s="140" t="s">
        <v>1554</v>
      </c>
      <c r="E522" s="138" t="s">
        <v>1385</v>
      </c>
      <c r="F522" s="141" t="s">
        <v>1386</v>
      </c>
      <c r="G522" s="142">
        <v>91</v>
      </c>
      <c r="H522" s="143" t="s">
        <v>245</v>
      </c>
      <c r="I522" s="144">
        <v>89.66</v>
      </c>
    </row>
    <row r="523" spans="1:9" s="145" customFormat="1" ht="28.5" customHeight="1">
      <c r="A523" s="138" t="s">
        <v>1379</v>
      </c>
      <c r="B523" s="139" t="s">
        <v>1380</v>
      </c>
      <c r="C523" s="140" t="s">
        <v>1555</v>
      </c>
      <c r="D523" s="140" t="s">
        <v>1556</v>
      </c>
      <c r="E523" s="138" t="s">
        <v>1385</v>
      </c>
      <c r="F523" s="141" t="s">
        <v>1386</v>
      </c>
      <c r="G523" s="142">
        <v>91</v>
      </c>
      <c r="H523" s="143" t="s">
        <v>245</v>
      </c>
      <c r="I523" s="144">
        <v>89.66</v>
      </c>
    </row>
    <row r="524" spans="1:9" s="145" customFormat="1" ht="28.5" customHeight="1">
      <c r="A524" s="138" t="s">
        <v>1379</v>
      </c>
      <c r="B524" s="139" t="s">
        <v>1380</v>
      </c>
      <c r="C524" s="140" t="s">
        <v>1557</v>
      </c>
      <c r="D524" s="140" t="s">
        <v>1558</v>
      </c>
      <c r="E524" s="138" t="s">
        <v>1385</v>
      </c>
      <c r="F524" s="141" t="s">
        <v>1386</v>
      </c>
      <c r="G524" s="142">
        <v>91</v>
      </c>
      <c r="H524" s="143" t="s">
        <v>245</v>
      </c>
      <c r="I524" s="144">
        <v>89.66</v>
      </c>
    </row>
    <row r="525" spans="1:9" s="145" customFormat="1" ht="28.5" customHeight="1">
      <c r="A525" s="138" t="s">
        <v>1379</v>
      </c>
      <c r="B525" s="139" t="s">
        <v>1380</v>
      </c>
      <c r="C525" s="140" t="s">
        <v>1559</v>
      </c>
      <c r="D525" s="140" t="s">
        <v>1560</v>
      </c>
      <c r="E525" s="138" t="s">
        <v>1385</v>
      </c>
      <c r="F525" s="141" t="s">
        <v>1386</v>
      </c>
      <c r="G525" s="142">
        <v>91</v>
      </c>
      <c r="H525" s="143" t="s">
        <v>245</v>
      </c>
      <c r="I525" s="144">
        <v>89.66</v>
      </c>
    </row>
    <row r="526" spans="1:9" s="145" customFormat="1" ht="28.5" customHeight="1">
      <c r="A526" s="138" t="s">
        <v>1379</v>
      </c>
      <c r="B526" s="139" t="s">
        <v>1380</v>
      </c>
      <c r="C526" s="140" t="s">
        <v>1561</v>
      </c>
      <c r="D526" s="140" t="s">
        <v>1562</v>
      </c>
      <c r="E526" s="138" t="s">
        <v>1385</v>
      </c>
      <c r="F526" s="141" t="s">
        <v>1386</v>
      </c>
      <c r="G526" s="142">
        <v>91</v>
      </c>
      <c r="H526" s="143" t="s">
        <v>245</v>
      </c>
      <c r="I526" s="144">
        <v>89.66</v>
      </c>
    </row>
    <row r="527" spans="1:9" s="145" customFormat="1" ht="28.5" customHeight="1">
      <c r="A527" s="138" t="s">
        <v>1379</v>
      </c>
      <c r="B527" s="139" t="s">
        <v>1380</v>
      </c>
      <c r="C527" s="140" t="s">
        <v>1563</v>
      </c>
      <c r="D527" s="140" t="s">
        <v>1564</v>
      </c>
      <c r="E527" s="138" t="s">
        <v>1385</v>
      </c>
      <c r="F527" s="141" t="s">
        <v>1386</v>
      </c>
      <c r="G527" s="142">
        <v>91</v>
      </c>
      <c r="H527" s="143" t="s">
        <v>245</v>
      </c>
      <c r="I527" s="144">
        <v>89.66</v>
      </c>
    </row>
    <row r="528" spans="1:9" s="145" customFormat="1" ht="28.5" customHeight="1">
      <c r="A528" s="138" t="s">
        <v>1379</v>
      </c>
      <c r="B528" s="139" t="s">
        <v>1380</v>
      </c>
      <c r="C528" s="140" t="s">
        <v>1565</v>
      </c>
      <c r="D528" s="140" t="s">
        <v>1566</v>
      </c>
      <c r="E528" s="138" t="s">
        <v>1385</v>
      </c>
      <c r="F528" s="141" t="s">
        <v>1386</v>
      </c>
      <c r="G528" s="142">
        <v>91</v>
      </c>
      <c r="H528" s="143" t="s">
        <v>245</v>
      </c>
      <c r="I528" s="144">
        <v>89.66</v>
      </c>
    </row>
    <row r="529" spans="1:9" s="145" customFormat="1" ht="28.5" customHeight="1">
      <c r="A529" s="138" t="s">
        <v>1379</v>
      </c>
      <c r="B529" s="139" t="s">
        <v>1380</v>
      </c>
      <c r="C529" s="140" t="s">
        <v>1567</v>
      </c>
      <c r="D529" s="140" t="s">
        <v>1568</v>
      </c>
      <c r="E529" s="138" t="s">
        <v>1385</v>
      </c>
      <c r="F529" s="141" t="s">
        <v>1386</v>
      </c>
      <c r="G529" s="142">
        <v>91</v>
      </c>
      <c r="H529" s="143" t="s">
        <v>245</v>
      </c>
      <c r="I529" s="144">
        <v>89.66</v>
      </c>
    </row>
    <row r="530" spans="1:9" s="145" customFormat="1" ht="28.5" customHeight="1">
      <c r="A530" s="138" t="s">
        <v>1379</v>
      </c>
      <c r="B530" s="139" t="s">
        <v>1380</v>
      </c>
      <c r="C530" s="140" t="s">
        <v>1569</v>
      </c>
      <c r="D530" s="140" t="s">
        <v>1570</v>
      </c>
      <c r="E530" s="138" t="s">
        <v>1385</v>
      </c>
      <c r="F530" s="141" t="s">
        <v>1386</v>
      </c>
      <c r="G530" s="142">
        <v>91</v>
      </c>
      <c r="H530" s="143" t="s">
        <v>245</v>
      </c>
      <c r="I530" s="144">
        <v>89.66</v>
      </c>
    </row>
    <row r="531" spans="1:9" s="145" customFormat="1" ht="28.5" customHeight="1">
      <c r="A531" s="138" t="s">
        <v>1379</v>
      </c>
      <c r="B531" s="139" t="s">
        <v>1380</v>
      </c>
      <c r="C531" s="140" t="s">
        <v>1571</v>
      </c>
      <c r="D531" s="140" t="s">
        <v>1572</v>
      </c>
      <c r="E531" s="138" t="s">
        <v>1385</v>
      </c>
      <c r="F531" s="141" t="s">
        <v>1386</v>
      </c>
      <c r="G531" s="142">
        <v>91</v>
      </c>
      <c r="H531" s="143" t="s">
        <v>245</v>
      </c>
      <c r="I531" s="144">
        <v>89.66</v>
      </c>
    </row>
    <row r="532" spans="1:9" s="145" customFormat="1" ht="28.5" customHeight="1">
      <c r="A532" s="138" t="s">
        <v>1379</v>
      </c>
      <c r="B532" s="139" t="s">
        <v>1380</v>
      </c>
      <c r="C532" s="140" t="s">
        <v>1573</v>
      </c>
      <c r="D532" s="140" t="s">
        <v>1574</v>
      </c>
      <c r="E532" s="138" t="s">
        <v>1385</v>
      </c>
      <c r="F532" s="141" t="s">
        <v>1386</v>
      </c>
      <c r="G532" s="142">
        <v>91</v>
      </c>
      <c r="H532" s="143" t="s">
        <v>245</v>
      </c>
      <c r="I532" s="144">
        <v>89.66</v>
      </c>
    </row>
    <row r="533" spans="1:9" s="145" customFormat="1" ht="28.5" customHeight="1">
      <c r="A533" s="138" t="s">
        <v>1379</v>
      </c>
      <c r="B533" s="139" t="s">
        <v>1380</v>
      </c>
      <c r="C533" s="140" t="s">
        <v>1575</v>
      </c>
      <c r="D533" s="140" t="s">
        <v>1576</v>
      </c>
      <c r="E533" s="138" t="s">
        <v>1385</v>
      </c>
      <c r="F533" s="141" t="s">
        <v>1386</v>
      </c>
      <c r="G533" s="142">
        <v>91</v>
      </c>
      <c r="H533" s="143" t="s">
        <v>245</v>
      </c>
      <c r="I533" s="144">
        <v>89.66</v>
      </c>
    </row>
    <row r="534" spans="1:9" s="145" customFormat="1" ht="28.5" customHeight="1">
      <c r="A534" s="138" t="s">
        <v>1379</v>
      </c>
      <c r="B534" s="139" t="s">
        <v>1380</v>
      </c>
      <c r="C534" s="140" t="s">
        <v>1577</v>
      </c>
      <c r="D534" s="140" t="s">
        <v>1578</v>
      </c>
      <c r="E534" s="138" t="s">
        <v>1385</v>
      </c>
      <c r="F534" s="141" t="s">
        <v>1386</v>
      </c>
      <c r="G534" s="142">
        <v>91</v>
      </c>
      <c r="H534" s="143" t="s">
        <v>245</v>
      </c>
      <c r="I534" s="144">
        <v>89.66</v>
      </c>
    </row>
    <row r="535" spans="1:9" s="145" customFormat="1" ht="28.5" customHeight="1">
      <c r="A535" s="138" t="s">
        <v>1379</v>
      </c>
      <c r="B535" s="139" t="s">
        <v>1380</v>
      </c>
      <c r="C535" s="140" t="s">
        <v>1579</v>
      </c>
      <c r="D535" s="140" t="s">
        <v>1580</v>
      </c>
      <c r="E535" s="138" t="s">
        <v>1385</v>
      </c>
      <c r="F535" s="141" t="s">
        <v>1386</v>
      </c>
      <c r="G535" s="142">
        <v>91</v>
      </c>
      <c r="H535" s="143" t="s">
        <v>245</v>
      </c>
      <c r="I535" s="144">
        <v>89.66</v>
      </c>
    </row>
    <row r="536" spans="1:9" s="145" customFormat="1" ht="28.5" customHeight="1">
      <c r="A536" s="138" t="s">
        <v>1379</v>
      </c>
      <c r="B536" s="139" t="s">
        <v>1380</v>
      </c>
      <c r="C536" s="140" t="s">
        <v>1581</v>
      </c>
      <c r="D536" s="140" t="s">
        <v>1582</v>
      </c>
      <c r="E536" s="138" t="s">
        <v>1385</v>
      </c>
      <c r="F536" s="141" t="s">
        <v>1386</v>
      </c>
      <c r="G536" s="142">
        <v>91</v>
      </c>
      <c r="H536" s="143" t="s">
        <v>245</v>
      </c>
      <c r="I536" s="144">
        <v>89.66</v>
      </c>
    </row>
    <row r="537" spans="1:9" s="145" customFormat="1" ht="28.5" customHeight="1">
      <c r="A537" s="138" t="s">
        <v>1379</v>
      </c>
      <c r="B537" s="139" t="s">
        <v>1583</v>
      </c>
      <c r="C537" s="140" t="s">
        <v>1584</v>
      </c>
      <c r="D537" s="140" t="s">
        <v>1585</v>
      </c>
      <c r="E537" s="138" t="s">
        <v>1385</v>
      </c>
      <c r="F537" s="141" t="s">
        <v>1386</v>
      </c>
      <c r="G537" s="142">
        <v>91</v>
      </c>
      <c r="H537" s="143" t="s">
        <v>245</v>
      </c>
      <c r="I537" s="144">
        <v>89.66</v>
      </c>
    </row>
    <row r="538" spans="1:9" s="145" customFormat="1" ht="28.5" customHeight="1">
      <c r="A538" s="138" t="s">
        <v>1379</v>
      </c>
      <c r="B538" s="139" t="s">
        <v>1380</v>
      </c>
      <c r="C538" s="140" t="s">
        <v>1586</v>
      </c>
      <c r="D538" s="140" t="s">
        <v>1587</v>
      </c>
      <c r="E538" s="138" t="s">
        <v>1385</v>
      </c>
      <c r="F538" s="141" t="s">
        <v>1386</v>
      </c>
      <c r="G538" s="142">
        <v>91</v>
      </c>
      <c r="H538" s="143" t="s">
        <v>245</v>
      </c>
      <c r="I538" s="144">
        <v>89.66</v>
      </c>
    </row>
    <row r="539" spans="1:9" s="145" customFormat="1" ht="28.5" customHeight="1">
      <c r="A539" s="138" t="s">
        <v>1379</v>
      </c>
      <c r="B539" s="139" t="s">
        <v>1380</v>
      </c>
      <c r="C539" s="140" t="s">
        <v>1588</v>
      </c>
      <c r="D539" s="140" t="s">
        <v>1589</v>
      </c>
      <c r="E539" s="138" t="s">
        <v>1385</v>
      </c>
      <c r="F539" s="141" t="s">
        <v>1386</v>
      </c>
      <c r="G539" s="142">
        <v>91</v>
      </c>
      <c r="H539" s="143" t="s">
        <v>245</v>
      </c>
      <c r="I539" s="144">
        <v>89.66</v>
      </c>
    </row>
    <row r="540" spans="1:9" s="145" customFormat="1" ht="28.5" customHeight="1">
      <c r="A540" s="138" t="s">
        <v>1379</v>
      </c>
      <c r="B540" s="139" t="s">
        <v>1380</v>
      </c>
      <c r="C540" s="140" t="s">
        <v>1590</v>
      </c>
      <c r="D540" s="140" t="s">
        <v>1591</v>
      </c>
      <c r="E540" s="138" t="s">
        <v>1385</v>
      </c>
      <c r="F540" s="141" t="s">
        <v>1386</v>
      </c>
      <c r="G540" s="142">
        <v>91</v>
      </c>
      <c r="H540" s="143" t="s">
        <v>245</v>
      </c>
      <c r="I540" s="144">
        <v>89.66</v>
      </c>
    </row>
    <row r="541" spans="1:9" s="145" customFormat="1" ht="28.5" customHeight="1">
      <c r="A541" s="138" t="s">
        <v>1379</v>
      </c>
      <c r="B541" s="139" t="s">
        <v>1380</v>
      </c>
      <c r="C541" s="140" t="s">
        <v>1592</v>
      </c>
      <c r="D541" s="140" t="s">
        <v>1593</v>
      </c>
      <c r="E541" s="138" t="s">
        <v>1385</v>
      </c>
      <c r="F541" s="141" t="s">
        <v>1386</v>
      </c>
      <c r="G541" s="142">
        <v>91</v>
      </c>
      <c r="H541" s="143" t="s">
        <v>245</v>
      </c>
      <c r="I541" s="144">
        <v>89.66</v>
      </c>
    </row>
    <row r="542" spans="1:9" s="145" customFormat="1" ht="28.5" customHeight="1">
      <c r="A542" s="138" t="s">
        <v>1379</v>
      </c>
      <c r="B542" s="139" t="s">
        <v>1380</v>
      </c>
      <c r="C542" s="140" t="s">
        <v>1594</v>
      </c>
      <c r="D542" s="140" t="s">
        <v>1595</v>
      </c>
      <c r="E542" s="138" t="s">
        <v>1385</v>
      </c>
      <c r="F542" s="141" t="s">
        <v>1386</v>
      </c>
      <c r="G542" s="142">
        <v>91</v>
      </c>
      <c r="H542" s="143" t="s">
        <v>245</v>
      </c>
      <c r="I542" s="144">
        <v>89.66</v>
      </c>
    </row>
    <row r="543" spans="1:9" s="145" customFormat="1" ht="28.5" customHeight="1">
      <c r="A543" s="138" t="s">
        <v>1379</v>
      </c>
      <c r="B543" s="139" t="s">
        <v>1380</v>
      </c>
      <c r="C543" s="140" t="s">
        <v>1596</v>
      </c>
      <c r="D543" s="140" t="s">
        <v>1597</v>
      </c>
      <c r="E543" s="138" t="s">
        <v>1385</v>
      </c>
      <c r="F543" s="141" t="s">
        <v>1386</v>
      </c>
      <c r="G543" s="142">
        <v>91</v>
      </c>
      <c r="H543" s="143" t="s">
        <v>245</v>
      </c>
      <c r="I543" s="144">
        <v>89.66</v>
      </c>
    </row>
    <row r="544" spans="1:9" s="145" customFormat="1" ht="28.5" customHeight="1">
      <c r="A544" s="138" t="s">
        <v>1379</v>
      </c>
      <c r="B544" s="139" t="s">
        <v>1380</v>
      </c>
      <c r="C544" s="140" t="s">
        <v>1598</v>
      </c>
      <c r="D544" s="140" t="s">
        <v>1599</v>
      </c>
      <c r="E544" s="138" t="s">
        <v>1385</v>
      </c>
      <c r="F544" s="141" t="s">
        <v>1386</v>
      </c>
      <c r="G544" s="142">
        <v>91</v>
      </c>
      <c r="H544" s="143" t="s">
        <v>245</v>
      </c>
      <c r="I544" s="144">
        <v>89.66</v>
      </c>
    </row>
    <row r="545" spans="1:9" s="145" customFormat="1" ht="28.5" customHeight="1">
      <c r="A545" s="138" t="s">
        <v>1379</v>
      </c>
      <c r="B545" s="139" t="s">
        <v>1380</v>
      </c>
      <c r="C545" s="140" t="s">
        <v>1600</v>
      </c>
      <c r="D545" s="140" t="s">
        <v>1601</v>
      </c>
      <c r="E545" s="138" t="s">
        <v>1385</v>
      </c>
      <c r="F545" s="141" t="s">
        <v>1386</v>
      </c>
      <c r="G545" s="142">
        <v>91</v>
      </c>
      <c r="H545" s="143" t="s">
        <v>245</v>
      </c>
      <c r="I545" s="144">
        <v>89.66</v>
      </c>
    </row>
    <row r="546" spans="1:9" s="145" customFormat="1" ht="28.5" customHeight="1">
      <c r="A546" s="138" t="s">
        <v>1379</v>
      </c>
      <c r="B546" s="139" t="s">
        <v>1380</v>
      </c>
      <c r="C546" s="140" t="s">
        <v>1602</v>
      </c>
      <c r="D546" s="140" t="s">
        <v>1603</v>
      </c>
      <c r="E546" s="138" t="s">
        <v>1385</v>
      </c>
      <c r="F546" s="141" t="s">
        <v>1386</v>
      </c>
      <c r="G546" s="142">
        <v>91</v>
      </c>
      <c r="H546" s="143" t="s">
        <v>245</v>
      </c>
      <c r="I546" s="144">
        <v>89.66</v>
      </c>
    </row>
    <row r="547" spans="1:9" s="145" customFormat="1" ht="28.5" customHeight="1">
      <c r="A547" s="138" t="s">
        <v>1379</v>
      </c>
      <c r="B547" s="139" t="s">
        <v>1380</v>
      </c>
      <c r="C547" s="140" t="s">
        <v>1604</v>
      </c>
      <c r="D547" s="140" t="s">
        <v>1605</v>
      </c>
      <c r="E547" s="138" t="s">
        <v>1385</v>
      </c>
      <c r="F547" s="141" t="s">
        <v>1386</v>
      </c>
      <c r="G547" s="142">
        <v>91</v>
      </c>
      <c r="H547" s="143" t="s">
        <v>245</v>
      </c>
      <c r="I547" s="144">
        <v>89.66</v>
      </c>
    </row>
    <row r="548" spans="1:9" s="145" customFormat="1" ht="28.5" customHeight="1">
      <c r="A548" s="138" t="s">
        <v>1379</v>
      </c>
      <c r="B548" s="139" t="s">
        <v>1380</v>
      </c>
      <c r="C548" s="140" t="s">
        <v>1606</v>
      </c>
      <c r="D548" s="140" t="s">
        <v>1607</v>
      </c>
      <c r="E548" s="138" t="s">
        <v>1385</v>
      </c>
      <c r="F548" s="141" t="s">
        <v>1386</v>
      </c>
      <c r="G548" s="142">
        <v>91</v>
      </c>
      <c r="H548" s="143" t="s">
        <v>245</v>
      </c>
      <c r="I548" s="144">
        <v>89.66</v>
      </c>
    </row>
    <row r="549" spans="1:9" s="145" customFormat="1" ht="28.5" customHeight="1">
      <c r="A549" s="138" t="s">
        <v>1379</v>
      </c>
      <c r="B549" s="139" t="s">
        <v>1380</v>
      </c>
      <c r="C549" s="140" t="s">
        <v>1608</v>
      </c>
      <c r="D549" s="140" t="s">
        <v>1609</v>
      </c>
      <c r="E549" s="138" t="s">
        <v>1149</v>
      </c>
      <c r="F549" s="141" t="s">
        <v>1150</v>
      </c>
      <c r="G549" s="142">
        <v>91</v>
      </c>
      <c r="H549" s="143" t="s">
        <v>245</v>
      </c>
      <c r="I549" s="144">
        <v>32.020000000000003</v>
      </c>
    </row>
    <row r="550" spans="1:9" s="145" customFormat="1" ht="28.5" customHeight="1">
      <c r="A550" s="138" t="s">
        <v>1379</v>
      </c>
      <c r="B550" s="139" t="s">
        <v>1380</v>
      </c>
      <c r="C550" s="140" t="s">
        <v>1610</v>
      </c>
      <c r="D550" s="140" t="s">
        <v>1611</v>
      </c>
      <c r="E550" s="138" t="s">
        <v>1385</v>
      </c>
      <c r="F550" s="141" t="s">
        <v>1386</v>
      </c>
      <c r="G550" s="142">
        <v>91</v>
      </c>
      <c r="H550" s="143" t="s">
        <v>245</v>
      </c>
      <c r="I550" s="144">
        <v>89.66</v>
      </c>
    </row>
    <row r="551" spans="1:9" s="145" customFormat="1" ht="28.5" customHeight="1">
      <c r="A551" s="138" t="s">
        <v>1379</v>
      </c>
      <c r="B551" s="139" t="s">
        <v>1380</v>
      </c>
      <c r="C551" s="140" t="s">
        <v>1612</v>
      </c>
      <c r="D551" s="140" t="s">
        <v>1613</v>
      </c>
      <c r="E551" s="138" t="s">
        <v>1385</v>
      </c>
      <c r="F551" s="141" t="s">
        <v>1386</v>
      </c>
      <c r="G551" s="142">
        <v>91</v>
      </c>
      <c r="H551" s="143" t="s">
        <v>245</v>
      </c>
      <c r="I551" s="144">
        <v>175.48</v>
      </c>
    </row>
    <row r="552" spans="1:9" s="145" customFormat="1" ht="28.5" customHeight="1">
      <c r="A552" s="138" t="s">
        <v>1379</v>
      </c>
      <c r="B552" s="139" t="s">
        <v>1380</v>
      </c>
      <c r="C552" s="140" t="s">
        <v>1614</v>
      </c>
      <c r="D552" s="140" t="s">
        <v>1615</v>
      </c>
      <c r="E552" s="138" t="s">
        <v>1385</v>
      </c>
      <c r="F552" s="141" t="s">
        <v>1386</v>
      </c>
      <c r="G552" s="142">
        <v>91</v>
      </c>
      <c r="H552" s="143" t="s">
        <v>245</v>
      </c>
      <c r="I552" s="144">
        <v>89.66</v>
      </c>
    </row>
    <row r="553" spans="1:9" s="145" customFormat="1" ht="28.5" customHeight="1">
      <c r="A553" s="138" t="s">
        <v>1379</v>
      </c>
      <c r="B553" s="139" t="s">
        <v>1380</v>
      </c>
      <c r="C553" s="140" t="s">
        <v>1616</v>
      </c>
      <c r="D553" s="140" t="s">
        <v>1617</v>
      </c>
      <c r="E553" s="138" t="s">
        <v>1385</v>
      </c>
      <c r="F553" s="141" t="s">
        <v>1386</v>
      </c>
      <c r="G553" s="142">
        <v>91</v>
      </c>
      <c r="H553" s="143" t="s">
        <v>245</v>
      </c>
      <c r="I553" s="144">
        <v>89.66</v>
      </c>
    </row>
    <row r="554" spans="1:9" s="145" customFormat="1" ht="28.5" customHeight="1">
      <c r="A554" s="138" t="s">
        <v>1379</v>
      </c>
      <c r="B554" s="139" t="s">
        <v>1380</v>
      </c>
      <c r="C554" s="140" t="s">
        <v>1618</v>
      </c>
      <c r="D554" s="140" t="s">
        <v>1619</v>
      </c>
      <c r="E554" s="138" t="s">
        <v>1385</v>
      </c>
      <c r="F554" s="141" t="s">
        <v>1386</v>
      </c>
      <c r="G554" s="142">
        <v>91</v>
      </c>
      <c r="H554" s="143" t="s">
        <v>245</v>
      </c>
      <c r="I554" s="144">
        <v>89.66</v>
      </c>
    </row>
    <row r="555" spans="1:9" s="145" customFormat="1" ht="28.5" customHeight="1">
      <c r="A555" s="138" t="s">
        <v>1379</v>
      </c>
      <c r="B555" s="139" t="s">
        <v>1380</v>
      </c>
      <c r="C555" s="140" t="s">
        <v>1620</v>
      </c>
      <c r="D555" s="140" t="s">
        <v>1621</v>
      </c>
      <c r="E555" s="138" t="s">
        <v>1385</v>
      </c>
      <c r="F555" s="141" t="s">
        <v>1386</v>
      </c>
      <c r="G555" s="142">
        <v>91</v>
      </c>
      <c r="H555" s="143" t="s">
        <v>245</v>
      </c>
      <c r="I555" s="144">
        <v>89.66</v>
      </c>
    </row>
    <row r="556" spans="1:9" s="145" customFormat="1" ht="28.5" customHeight="1">
      <c r="A556" s="138" t="s">
        <v>1379</v>
      </c>
      <c r="B556" s="139" t="s">
        <v>1380</v>
      </c>
      <c r="C556" s="140" t="s">
        <v>1622</v>
      </c>
      <c r="D556" s="140" t="s">
        <v>1623</v>
      </c>
      <c r="E556" s="138" t="s">
        <v>1385</v>
      </c>
      <c r="F556" s="141" t="s">
        <v>1386</v>
      </c>
      <c r="G556" s="142">
        <v>91</v>
      </c>
      <c r="H556" s="143" t="s">
        <v>245</v>
      </c>
      <c r="I556" s="144">
        <v>15.37</v>
      </c>
    </row>
    <row r="557" spans="1:9" s="145" customFormat="1" ht="28.5" customHeight="1">
      <c r="A557" s="138" t="s">
        <v>1379</v>
      </c>
      <c r="B557" s="139" t="s">
        <v>1380</v>
      </c>
      <c r="C557" s="140" t="s">
        <v>1624</v>
      </c>
      <c r="D557" s="140" t="s">
        <v>1625</v>
      </c>
      <c r="E557" s="138" t="s">
        <v>1385</v>
      </c>
      <c r="F557" s="141" t="s">
        <v>1386</v>
      </c>
      <c r="G557" s="142">
        <v>91</v>
      </c>
      <c r="H557" s="143" t="s">
        <v>245</v>
      </c>
      <c r="I557" s="144">
        <v>15.37</v>
      </c>
    </row>
    <row r="558" spans="1:9" s="145" customFormat="1" ht="28.5" customHeight="1">
      <c r="A558" s="138" t="s">
        <v>1379</v>
      </c>
      <c r="B558" s="139" t="s">
        <v>1380</v>
      </c>
      <c r="C558" s="140" t="s">
        <v>1626</v>
      </c>
      <c r="D558" s="140" t="s">
        <v>1627</v>
      </c>
      <c r="E558" s="138" t="s">
        <v>1385</v>
      </c>
      <c r="F558" s="141" t="s">
        <v>1386</v>
      </c>
      <c r="G558" s="142">
        <v>91</v>
      </c>
      <c r="H558" s="143" t="s">
        <v>245</v>
      </c>
      <c r="I558" s="144">
        <v>15.37</v>
      </c>
    </row>
    <row r="559" spans="1:9" s="145" customFormat="1" ht="28.5" customHeight="1">
      <c r="A559" s="138" t="s">
        <v>1379</v>
      </c>
      <c r="B559" s="139" t="s">
        <v>1380</v>
      </c>
      <c r="C559" s="140" t="s">
        <v>1628</v>
      </c>
      <c r="D559" s="140" t="s">
        <v>1629</v>
      </c>
      <c r="E559" s="138" t="s">
        <v>1385</v>
      </c>
      <c r="F559" s="141" t="s">
        <v>1386</v>
      </c>
      <c r="G559" s="142">
        <v>91</v>
      </c>
      <c r="H559" s="143" t="s">
        <v>245</v>
      </c>
      <c r="I559" s="144">
        <v>15.37</v>
      </c>
    </row>
    <row r="560" spans="1:9" s="145" customFormat="1" ht="28.5" customHeight="1">
      <c r="A560" s="138" t="s">
        <v>1379</v>
      </c>
      <c r="B560" s="139" t="s">
        <v>1380</v>
      </c>
      <c r="C560" s="140" t="s">
        <v>1630</v>
      </c>
      <c r="D560" s="140" t="s">
        <v>1631</v>
      </c>
      <c r="E560" s="138" t="s">
        <v>1385</v>
      </c>
      <c r="F560" s="141" t="s">
        <v>1386</v>
      </c>
      <c r="G560" s="142">
        <v>91</v>
      </c>
      <c r="H560" s="143" t="s">
        <v>245</v>
      </c>
      <c r="I560" s="144">
        <v>15.37</v>
      </c>
    </row>
    <row r="561" spans="1:9" s="145" customFormat="1" ht="28.5" customHeight="1">
      <c r="A561" s="138" t="s">
        <v>1379</v>
      </c>
      <c r="B561" s="139" t="s">
        <v>1380</v>
      </c>
      <c r="C561" s="140" t="s">
        <v>1632</v>
      </c>
      <c r="D561" s="140" t="s">
        <v>1633</v>
      </c>
      <c r="E561" s="138" t="s">
        <v>1385</v>
      </c>
      <c r="F561" s="141" t="s">
        <v>1386</v>
      </c>
      <c r="G561" s="142">
        <v>91</v>
      </c>
      <c r="H561" s="143" t="s">
        <v>245</v>
      </c>
      <c r="I561" s="144">
        <v>15.37</v>
      </c>
    </row>
    <row r="562" spans="1:9" s="145" customFormat="1" ht="28.5" customHeight="1">
      <c r="A562" s="138" t="s">
        <v>1379</v>
      </c>
      <c r="B562" s="139" t="s">
        <v>1380</v>
      </c>
      <c r="C562" s="140" t="s">
        <v>1634</v>
      </c>
      <c r="D562" s="140" t="s">
        <v>1635</v>
      </c>
      <c r="E562" s="138" t="s">
        <v>1385</v>
      </c>
      <c r="F562" s="141" t="s">
        <v>1386</v>
      </c>
      <c r="G562" s="142">
        <v>91</v>
      </c>
      <c r="H562" s="143" t="s">
        <v>245</v>
      </c>
      <c r="I562" s="144">
        <v>89.66</v>
      </c>
    </row>
    <row r="563" spans="1:9" s="145" customFormat="1" ht="28.5" customHeight="1">
      <c r="A563" s="138" t="s">
        <v>1379</v>
      </c>
      <c r="B563" s="139" t="s">
        <v>1380</v>
      </c>
      <c r="C563" s="140" t="s">
        <v>1636</v>
      </c>
      <c r="D563" s="140" t="s">
        <v>1637</v>
      </c>
      <c r="E563" s="138" t="s">
        <v>1385</v>
      </c>
      <c r="F563" s="141" t="s">
        <v>1386</v>
      </c>
      <c r="G563" s="142">
        <v>91</v>
      </c>
      <c r="H563" s="143" t="s">
        <v>245</v>
      </c>
      <c r="I563" s="144">
        <v>89.66</v>
      </c>
    </row>
    <row r="564" spans="1:9" s="145" customFormat="1" ht="28.5" customHeight="1">
      <c r="A564" s="138" t="s">
        <v>1379</v>
      </c>
      <c r="B564" s="139" t="s">
        <v>1380</v>
      </c>
      <c r="C564" s="140" t="s">
        <v>1638</v>
      </c>
      <c r="D564" s="140" t="s">
        <v>1639</v>
      </c>
      <c r="E564" s="138" t="s">
        <v>1385</v>
      </c>
      <c r="F564" s="141" t="s">
        <v>1386</v>
      </c>
      <c r="G564" s="142">
        <v>91</v>
      </c>
      <c r="H564" s="143" t="s">
        <v>245</v>
      </c>
      <c r="I564" s="144">
        <v>89.66</v>
      </c>
    </row>
    <row r="565" spans="1:9" s="145" customFormat="1" ht="28.5" customHeight="1">
      <c r="A565" s="138" t="s">
        <v>1379</v>
      </c>
      <c r="B565" s="139" t="s">
        <v>1380</v>
      </c>
      <c r="C565" s="140" t="s">
        <v>1640</v>
      </c>
      <c r="D565" s="140" t="s">
        <v>1641</v>
      </c>
      <c r="E565" s="138" t="s">
        <v>1385</v>
      </c>
      <c r="F565" s="141" t="s">
        <v>1386</v>
      </c>
      <c r="G565" s="142">
        <v>91</v>
      </c>
      <c r="H565" s="143" t="s">
        <v>245</v>
      </c>
      <c r="I565" s="144">
        <v>89.66</v>
      </c>
    </row>
    <row r="566" spans="1:9" s="145" customFormat="1" ht="28.5" customHeight="1">
      <c r="A566" s="138" t="s">
        <v>1379</v>
      </c>
      <c r="B566" s="139" t="s">
        <v>1380</v>
      </c>
      <c r="C566" s="140" t="s">
        <v>1642</v>
      </c>
      <c r="D566" s="140" t="s">
        <v>1643</v>
      </c>
      <c r="E566" s="138" t="s">
        <v>1385</v>
      </c>
      <c r="F566" s="141" t="s">
        <v>1386</v>
      </c>
      <c r="G566" s="142">
        <v>91</v>
      </c>
      <c r="H566" s="143" t="s">
        <v>245</v>
      </c>
      <c r="I566" s="144">
        <v>89.66</v>
      </c>
    </row>
    <row r="567" spans="1:9" s="145" customFormat="1" ht="28.5" customHeight="1">
      <c r="A567" s="138" t="s">
        <v>1379</v>
      </c>
      <c r="B567" s="139" t="s">
        <v>1380</v>
      </c>
      <c r="C567" s="140" t="s">
        <v>1644</v>
      </c>
      <c r="D567" s="140" t="s">
        <v>1645</v>
      </c>
      <c r="E567" s="138" t="s">
        <v>1385</v>
      </c>
      <c r="F567" s="141" t="s">
        <v>1386</v>
      </c>
      <c r="G567" s="142">
        <v>91</v>
      </c>
      <c r="H567" s="143" t="s">
        <v>245</v>
      </c>
      <c r="I567" s="144">
        <v>243.37</v>
      </c>
    </row>
    <row r="568" spans="1:9" s="145" customFormat="1" ht="28.5" customHeight="1">
      <c r="A568" s="138" t="s">
        <v>1379</v>
      </c>
      <c r="B568" s="139" t="s">
        <v>1380</v>
      </c>
      <c r="C568" s="140" t="s">
        <v>1646</v>
      </c>
      <c r="D568" s="140" t="s">
        <v>1647</v>
      </c>
      <c r="E568" s="138" t="s">
        <v>1385</v>
      </c>
      <c r="F568" s="141" t="s">
        <v>1386</v>
      </c>
      <c r="G568" s="142">
        <v>91</v>
      </c>
      <c r="H568" s="143" t="s">
        <v>245</v>
      </c>
      <c r="I568" s="144">
        <v>243.37</v>
      </c>
    </row>
    <row r="569" spans="1:9" s="145" customFormat="1" ht="28.5" customHeight="1">
      <c r="A569" s="138" t="s">
        <v>1379</v>
      </c>
      <c r="B569" s="139" t="s">
        <v>1380</v>
      </c>
      <c r="C569" s="140" t="s">
        <v>1648</v>
      </c>
      <c r="D569" s="140" t="s">
        <v>1649</v>
      </c>
      <c r="E569" s="138" t="s">
        <v>1385</v>
      </c>
      <c r="F569" s="141" t="s">
        <v>1386</v>
      </c>
      <c r="G569" s="142">
        <v>91</v>
      </c>
      <c r="H569" s="143" t="s">
        <v>245</v>
      </c>
      <c r="I569" s="144">
        <v>243.37</v>
      </c>
    </row>
    <row r="570" spans="1:9" s="145" customFormat="1" ht="28.5" customHeight="1">
      <c r="A570" s="138" t="s">
        <v>1379</v>
      </c>
      <c r="B570" s="139" t="s">
        <v>1380</v>
      </c>
      <c r="C570" s="140" t="s">
        <v>1650</v>
      </c>
      <c r="D570" s="140" t="s">
        <v>1651</v>
      </c>
      <c r="E570" s="138" t="s">
        <v>1385</v>
      </c>
      <c r="F570" s="141" t="s">
        <v>1386</v>
      </c>
      <c r="G570" s="142">
        <v>91</v>
      </c>
      <c r="H570" s="143" t="s">
        <v>245</v>
      </c>
      <c r="I570" s="144">
        <v>243.37</v>
      </c>
    </row>
    <row r="571" spans="1:9" s="145" customFormat="1" ht="28.5" customHeight="1">
      <c r="A571" s="138" t="s">
        <v>1379</v>
      </c>
      <c r="B571" s="139" t="s">
        <v>1380</v>
      </c>
      <c r="C571" s="140" t="s">
        <v>1652</v>
      </c>
      <c r="D571" s="140" t="s">
        <v>1653</v>
      </c>
      <c r="E571" s="138" t="s">
        <v>1385</v>
      </c>
      <c r="F571" s="141" t="s">
        <v>1386</v>
      </c>
      <c r="G571" s="142">
        <v>91</v>
      </c>
      <c r="H571" s="143" t="s">
        <v>245</v>
      </c>
      <c r="I571" s="144">
        <v>15.37</v>
      </c>
    </row>
    <row r="572" spans="1:9" s="145" customFormat="1" ht="28.5" customHeight="1">
      <c r="A572" s="138" t="s">
        <v>1654</v>
      </c>
      <c r="B572" s="139" t="s">
        <v>1655</v>
      </c>
      <c r="C572" s="140" t="s">
        <v>1656</v>
      </c>
      <c r="D572" s="140" t="s">
        <v>1657</v>
      </c>
      <c r="E572" s="138" t="s">
        <v>1658</v>
      </c>
      <c r="F572" s="141" t="s">
        <v>1659</v>
      </c>
      <c r="G572" s="142">
        <v>91</v>
      </c>
      <c r="H572" s="143" t="s">
        <v>245</v>
      </c>
      <c r="I572" s="144">
        <v>298.67</v>
      </c>
    </row>
    <row r="573" spans="1:9" s="145" customFormat="1" ht="28.5" customHeight="1">
      <c r="A573" s="138" t="s">
        <v>1654</v>
      </c>
      <c r="B573" s="139" t="s">
        <v>1655</v>
      </c>
      <c r="C573" s="140" t="s">
        <v>1383</v>
      </c>
      <c r="D573" s="140" t="s">
        <v>1384</v>
      </c>
      <c r="E573" s="138" t="s">
        <v>1658</v>
      </c>
      <c r="F573" s="141" t="s">
        <v>1659</v>
      </c>
      <c r="G573" s="142">
        <v>91</v>
      </c>
      <c r="H573" s="143" t="s">
        <v>245</v>
      </c>
      <c r="I573" s="144">
        <v>298.67</v>
      </c>
    </row>
    <row r="574" spans="1:9" s="145" customFormat="1" ht="28.5" customHeight="1">
      <c r="A574" s="138" t="s">
        <v>1654</v>
      </c>
      <c r="B574" s="139" t="s">
        <v>1655</v>
      </c>
      <c r="C574" s="140" t="s">
        <v>1389</v>
      </c>
      <c r="D574" s="140" t="s">
        <v>1390</v>
      </c>
      <c r="E574" s="138" t="s">
        <v>1658</v>
      </c>
      <c r="F574" s="141" t="s">
        <v>1659</v>
      </c>
      <c r="G574" s="142">
        <v>91</v>
      </c>
      <c r="H574" s="143" t="s">
        <v>245</v>
      </c>
      <c r="I574" s="144">
        <v>298.67</v>
      </c>
    </row>
    <row r="575" spans="1:9" s="145" customFormat="1" ht="28.5" customHeight="1">
      <c r="A575" s="138" t="s">
        <v>1654</v>
      </c>
      <c r="B575" s="139" t="s">
        <v>1655</v>
      </c>
      <c r="C575" s="140" t="s">
        <v>1395</v>
      </c>
      <c r="D575" s="140" t="s">
        <v>1396</v>
      </c>
      <c r="E575" s="138" t="s">
        <v>1658</v>
      </c>
      <c r="F575" s="141" t="s">
        <v>1659</v>
      </c>
      <c r="G575" s="142">
        <v>91</v>
      </c>
      <c r="H575" s="143" t="s">
        <v>245</v>
      </c>
      <c r="I575" s="144">
        <v>298.67</v>
      </c>
    </row>
    <row r="576" spans="1:9" s="145" customFormat="1" ht="28.5" customHeight="1">
      <c r="A576" s="138" t="s">
        <v>1654</v>
      </c>
      <c r="B576" s="139" t="s">
        <v>1655</v>
      </c>
      <c r="C576" s="140" t="s">
        <v>1397</v>
      </c>
      <c r="D576" s="140" t="s">
        <v>1398</v>
      </c>
      <c r="E576" s="138" t="s">
        <v>1658</v>
      </c>
      <c r="F576" s="141" t="s">
        <v>1659</v>
      </c>
      <c r="G576" s="142">
        <v>91</v>
      </c>
      <c r="H576" s="143" t="s">
        <v>245</v>
      </c>
      <c r="I576" s="144">
        <v>298.67</v>
      </c>
    </row>
    <row r="577" spans="1:9" s="145" customFormat="1" ht="28.5" customHeight="1">
      <c r="A577" s="138" t="s">
        <v>1654</v>
      </c>
      <c r="B577" s="139" t="s">
        <v>1655</v>
      </c>
      <c r="C577" s="140" t="s">
        <v>1399</v>
      </c>
      <c r="D577" s="140" t="s">
        <v>1400</v>
      </c>
      <c r="E577" s="138" t="s">
        <v>1658</v>
      </c>
      <c r="F577" s="141" t="s">
        <v>1659</v>
      </c>
      <c r="G577" s="142">
        <v>91</v>
      </c>
      <c r="H577" s="143" t="s">
        <v>245</v>
      </c>
      <c r="I577" s="144">
        <v>298.67</v>
      </c>
    </row>
    <row r="578" spans="1:9" s="145" customFormat="1" ht="28.5" customHeight="1">
      <c r="A578" s="138" t="s">
        <v>1654</v>
      </c>
      <c r="B578" s="139" t="s">
        <v>1655</v>
      </c>
      <c r="C578" s="140" t="s">
        <v>1401</v>
      </c>
      <c r="D578" s="140" t="s">
        <v>1660</v>
      </c>
      <c r="E578" s="138" t="s">
        <v>1658</v>
      </c>
      <c r="F578" s="141" t="s">
        <v>1659</v>
      </c>
      <c r="G578" s="142">
        <v>91</v>
      </c>
      <c r="H578" s="143" t="s">
        <v>245</v>
      </c>
      <c r="I578" s="144">
        <v>298.67</v>
      </c>
    </row>
    <row r="579" spans="1:9" s="145" customFormat="1" ht="28.5" customHeight="1">
      <c r="A579" s="138" t="s">
        <v>1654</v>
      </c>
      <c r="B579" s="139" t="s">
        <v>1655</v>
      </c>
      <c r="C579" s="140" t="s">
        <v>1403</v>
      </c>
      <c r="D579" s="140" t="s">
        <v>1404</v>
      </c>
      <c r="E579" s="138" t="s">
        <v>1658</v>
      </c>
      <c r="F579" s="141" t="s">
        <v>1659</v>
      </c>
      <c r="G579" s="142">
        <v>91</v>
      </c>
      <c r="H579" s="143" t="s">
        <v>245</v>
      </c>
      <c r="I579" s="144">
        <v>298.67</v>
      </c>
    </row>
    <row r="580" spans="1:9" s="145" customFormat="1" ht="28.5" customHeight="1">
      <c r="A580" s="138" t="s">
        <v>1654</v>
      </c>
      <c r="B580" s="139" t="s">
        <v>1655</v>
      </c>
      <c r="C580" s="140" t="s">
        <v>1405</v>
      </c>
      <c r="D580" s="140" t="s">
        <v>1406</v>
      </c>
      <c r="E580" s="138" t="s">
        <v>1658</v>
      </c>
      <c r="F580" s="141" t="s">
        <v>1659</v>
      </c>
      <c r="G580" s="142">
        <v>91</v>
      </c>
      <c r="H580" s="143" t="s">
        <v>245</v>
      </c>
      <c r="I580" s="144">
        <v>298.67</v>
      </c>
    </row>
    <row r="581" spans="1:9" s="145" customFormat="1" ht="28.5" customHeight="1">
      <c r="A581" s="138" t="s">
        <v>1654</v>
      </c>
      <c r="B581" s="139" t="s">
        <v>1655</v>
      </c>
      <c r="C581" s="140" t="s">
        <v>1407</v>
      </c>
      <c r="D581" s="140" t="s">
        <v>1408</v>
      </c>
      <c r="E581" s="138" t="s">
        <v>1658</v>
      </c>
      <c r="F581" s="141" t="s">
        <v>1659</v>
      </c>
      <c r="G581" s="142">
        <v>91</v>
      </c>
      <c r="H581" s="143" t="s">
        <v>245</v>
      </c>
      <c r="I581" s="144">
        <v>298.67</v>
      </c>
    </row>
    <row r="582" spans="1:9" s="145" customFormat="1" ht="28.5" customHeight="1">
      <c r="A582" s="138" t="s">
        <v>1654</v>
      </c>
      <c r="B582" s="139" t="s">
        <v>1655</v>
      </c>
      <c r="C582" s="140" t="s">
        <v>1409</v>
      </c>
      <c r="D582" s="140" t="s">
        <v>1410</v>
      </c>
      <c r="E582" s="138" t="s">
        <v>1658</v>
      </c>
      <c r="F582" s="141" t="s">
        <v>1659</v>
      </c>
      <c r="G582" s="142">
        <v>91</v>
      </c>
      <c r="H582" s="143" t="s">
        <v>245</v>
      </c>
      <c r="I582" s="144">
        <v>298.67</v>
      </c>
    </row>
    <row r="583" spans="1:9" s="145" customFormat="1" ht="28.5" customHeight="1">
      <c r="A583" s="138" t="s">
        <v>1654</v>
      </c>
      <c r="B583" s="139" t="s">
        <v>1655</v>
      </c>
      <c r="C583" s="140" t="s">
        <v>1411</v>
      </c>
      <c r="D583" s="140" t="s">
        <v>1412</v>
      </c>
      <c r="E583" s="138" t="s">
        <v>1658</v>
      </c>
      <c r="F583" s="141" t="s">
        <v>1659</v>
      </c>
      <c r="G583" s="142">
        <v>91</v>
      </c>
      <c r="H583" s="143" t="s">
        <v>245</v>
      </c>
      <c r="I583" s="144">
        <v>298.67</v>
      </c>
    </row>
    <row r="584" spans="1:9" s="145" customFormat="1" ht="28.5" customHeight="1">
      <c r="A584" s="138" t="s">
        <v>1654</v>
      </c>
      <c r="B584" s="139" t="s">
        <v>1655</v>
      </c>
      <c r="C584" s="140" t="s">
        <v>1413</v>
      </c>
      <c r="D584" s="140" t="s">
        <v>1414</v>
      </c>
      <c r="E584" s="138" t="s">
        <v>1658</v>
      </c>
      <c r="F584" s="141" t="s">
        <v>1659</v>
      </c>
      <c r="G584" s="142">
        <v>91</v>
      </c>
      <c r="H584" s="143" t="s">
        <v>245</v>
      </c>
      <c r="I584" s="144">
        <v>298.67</v>
      </c>
    </row>
    <row r="585" spans="1:9" s="145" customFormat="1" ht="28.5" customHeight="1">
      <c r="A585" s="138" t="s">
        <v>1654</v>
      </c>
      <c r="B585" s="139" t="s">
        <v>1655</v>
      </c>
      <c r="C585" s="140" t="s">
        <v>1419</v>
      </c>
      <c r="D585" s="140" t="s">
        <v>1420</v>
      </c>
      <c r="E585" s="138" t="s">
        <v>1658</v>
      </c>
      <c r="F585" s="141" t="s">
        <v>1659</v>
      </c>
      <c r="G585" s="142">
        <v>91</v>
      </c>
      <c r="H585" s="143" t="s">
        <v>245</v>
      </c>
      <c r="I585" s="144">
        <v>298.67</v>
      </c>
    </row>
    <row r="586" spans="1:9" s="145" customFormat="1" ht="28.5" customHeight="1">
      <c r="A586" s="138" t="s">
        <v>1654</v>
      </c>
      <c r="B586" s="139" t="s">
        <v>1655</v>
      </c>
      <c r="C586" s="140" t="s">
        <v>1423</v>
      </c>
      <c r="D586" s="140" t="s">
        <v>1424</v>
      </c>
      <c r="E586" s="138" t="s">
        <v>1658</v>
      </c>
      <c r="F586" s="141" t="s">
        <v>1659</v>
      </c>
      <c r="G586" s="142" t="s">
        <v>1661</v>
      </c>
      <c r="H586" s="143" t="s">
        <v>245</v>
      </c>
      <c r="I586" s="144">
        <v>298.67</v>
      </c>
    </row>
    <row r="587" spans="1:9" s="145" customFormat="1" ht="28.5" customHeight="1">
      <c r="A587" s="138" t="s">
        <v>1654</v>
      </c>
      <c r="B587" s="139" t="s">
        <v>1655</v>
      </c>
      <c r="C587" s="140" t="s">
        <v>1662</v>
      </c>
      <c r="D587" s="140" t="s">
        <v>1663</v>
      </c>
      <c r="E587" s="138" t="s">
        <v>1658</v>
      </c>
      <c r="F587" s="141" t="s">
        <v>1659</v>
      </c>
      <c r="G587" s="142">
        <v>91</v>
      </c>
      <c r="H587" s="143" t="s">
        <v>245</v>
      </c>
      <c r="I587" s="144">
        <v>298.67</v>
      </c>
    </row>
    <row r="588" spans="1:9" s="145" customFormat="1" ht="28.5" customHeight="1">
      <c r="A588" s="138" t="s">
        <v>1654</v>
      </c>
      <c r="B588" s="139" t="s">
        <v>1655</v>
      </c>
      <c r="C588" s="140" t="s">
        <v>1664</v>
      </c>
      <c r="D588" s="140" t="s">
        <v>1665</v>
      </c>
      <c r="E588" s="138" t="s">
        <v>1658</v>
      </c>
      <c r="F588" s="141" t="s">
        <v>1659</v>
      </c>
      <c r="G588" s="142">
        <v>91</v>
      </c>
      <c r="H588" s="143" t="s">
        <v>245</v>
      </c>
      <c r="I588" s="144">
        <v>298.67</v>
      </c>
    </row>
    <row r="589" spans="1:9" s="145" customFormat="1" ht="28.5" customHeight="1">
      <c r="A589" s="138" t="s">
        <v>1654</v>
      </c>
      <c r="B589" s="139" t="s">
        <v>1655</v>
      </c>
      <c r="C589" s="140" t="s">
        <v>1429</v>
      </c>
      <c r="D589" s="140" t="s">
        <v>1430</v>
      </c>
      <c r="E589" s="138" t="s">
        <v>1658</v>
      </c>
      <c r="F589" s="141" t="s">
        <v>1659</v>
      </c>
      <c r="G589" s="142">
        <v>91</v>
      </c>
      <c r="H589" s="143" t="s">
        <v>245</v>
      </c>
      <c r="I589" s="144">
        <v>298.67</v>
      </c>
    </row>
    <row r="590" spans="1:9" s="145" customFormat="1" ht="28.5" customHeight="1">
      <c r="A590" s="138" t="s">
        <v>1654</v>
      </c>
      <c r="B590" s="139" t="s">
        <v>1655</v>
      </c>
      <c r="C590" s="140" t="s">
        <v>1666</v>
      </c>
      <c r="D590" s="140" t="s">
        <v>1667</v>
      </c>
      <c r="E590" s="138" t="s">
        <v>1658</v>
      </c>
      <c r="F590" s="141" t="s">
        <v>1659</v>
      </c>
      <c r="G590" s="142">
        <v>91</v>
      </c>
      <c r="H590" s="143" t="s">
        <v>245</v>
      </c>
      <c r="I590" s="144">
        <v>298.67</v>
      </c>
    </row>
    <row r="591" spans="1:9" s="145" customFormat="1" ht="28.5" customHeight="1">
      <c r="A591" s="138" t="s">
        <v>1654</v>
      </c>
      <c r="B591" s="139" t="s">
        <v>1655</v>
      </c>
      <c r="C591" s="140" t="s">
        <v>1431</v>
      </c>
      <c r="D591" s="140" t="s">
        <v>1432</v>
      </c>
      <c r="E591" s="138" t="s">
        <v>1658</v>
      </c>
      <c r="F591" s="141" t="s">
        <v>1659</v>
      </c>
      <c r="G591" s="142">
        <v>91</v>
      </c>
      <c r="H591" s="143" t="s">
        <v>245</v>
      </c>
      <c r="I591" s="144">
        <v>298.67</v>
      </c>
    </row>
    <row r="592" spans="1:9" s="145" customFormat="1" ht="28.5" customHeight="1">
      <c r="A592" s="138" t="s">
        <v>1654</v>
      </c>
      <c r="B592" s="139" t="s">
        <v>1655</v>
      </c>
      <c r="C592" s="140" t="s">
        <v>1668</v>
      </c>
      <c r="D592" s="140" t="s">
        <v>1669</v>
      </c>
      <c r="E592" s="138" t="s">
        <v>1658</v>
      </c>
      <c r="F592" s="141" t="s">
        <v>1659</v>
      </c>
      <c r="G592" s="142">
        <v>91</v>
      </c>
      <c r="H592" s="143" t="s">
        <v>245</v>
      </c>
      <c r="I592" s="144">
        <v>298.67</v>
      </c>
    </row>
    <row r="593" spans="1:9" s="145" customFormat="1" ht="28.5" customHeight="1">
      <c r="A593" s="138" t="s">
        <v>1654</v>
      </c>
      <c r="B593" s="139" t="s">
        <v>1655</v>
      </c>
      <c r="C593" s="140" t="s">
        <v>1439</v>
      </c>
      <c r="D593" s="140" t="s">
        <v>1440</v>
      </c>
      <c r="E593" s="138" t="s">
        <v>1658</v>
      </c>
      <c r="F593" s="141" t="s">
        <v>1659</v>
      </c>
      <c r="G593" s="142">
        <v>91</v>
      </c>
      <c r="H593" s="143" t="s">
        <v>245</v>
      </c>
      <c r="I593" s="144">
        <v>298.67</v>
      </c>
    </row>
    <row r="594" spans="1:9" s="145" customFormat="1" ht="28.5" customHeight="1">
      <c r="A594" s="138" t="s">
        <v>1654</v>
      </c>
      <c r="B594" s="139" t="s">
        <v>1655</v>
      </c>
      <c r="C594" s="140" t="s">
        <v>1441</v>
      </c>
      <c r="D594" s="140" t="s">
        <v>1442</v>
      </c>
      <c r="E594" s="138" t="s">
        <v>1658</v>
      </c>
      <c r="F594" s="141" t="s">
        <v>1659</v>
      </c>
      <c r="G594" s="142">
        <v>91</v>
      </c>
      <c r="H594" s="143" t="s">
        <v>245</v>
      </c>
      <c r="I594" s="144">
        <v>298.67</v>
      </c>
    </row>
    <row r="595" spans="1:9" s="145" customFormat="1" ht="28.5" customHeight="1">
      <c r="A595" s="138" t="s">
        <v>1654</v>
      </c>
      <c r="B595" s="139" t="s">
        <v>1655</v>
      </c>
      <c r="C595" s="140" t="s">
        <v>1670</v>
      </c>
      <c r="D595" s="140" t="s">
        <v>1671</v>
      </c>
      <c r="E595" s="138" t="s">
        <v>1658</v>
      </c>
      <c r="F595" s="141" t="s">
        <v>1659</v>
      </c>
      <c r="G595" s="142">
        <v>91</v>
      </c>
      <c r="H595" s="143" t="s">
        <v>245</v>
      </c>
      <c r="I595" s="144">
        <v>298.67</v>
      </c>
    </row>
    <row r="596" spans="1:9" s="145" customFormat="1" ht="28.5" customHeight="1">
      <c r="A596" s="138" t="s">
        <v>1654</v>
      </c>
      <c r="B596" s="139" t="s">
        <v>1655</v>
      </c>
      <c r="C596" s="140" t="s">
        <v>1443</v>
      </c>
      <c r="D596" s="140" t="s">
        <v>1444</v>
      </c>
      <c r="E596" s="138" t="s">
        <v>1658</v>
      </c>
      <c r="F596" s="141" t="s">
        <v>1659</v>
      </c>
      <c r="G596" s="142">
        <v>91</v>
      </c>
      <c r="H596" s="143" t="s">
        <v>245</v>
      </c>
      <c r="I596" s="144">
        <v>298.67</v>
      </c>
    </row>
    <row r="597" spans="1:9" s="145" customFormat="1" ht="28.5" customHeight="1">
      <c r="A597" s="138" t="s">
        <v>1654</v>
      </c>
      <c r="B597" s="139" t="s">
        <v>1655</v>
      </c>
      <c r="C597" s="140" t="s">
        <v>1445</v>
      </c>
      <c r="D597" s="140" t="s">
        <v>1672</v>
      </c>
      <c r="E597" s="138" t="s">
        <v>1658</v>
      </c>
      <c r="F597" s="141" t="s">
        <v>1659</v>
      </c>
      <c r="G597" s="142">
        <v>91</v>
      </c>
      <c r="H597" s="143" t="s">
        <v>245</v>
      </c>
      <c r="I597" s="144">
        <v>298.67</v>
      </c>
    </row>
    <row r="598" spans="1:9" s="145" customFormat="1" ht="28.5" customHeight="1">
      <c r="A598" s="138" t="s">
        <v>1654</v>
      </c>
      <c r="B598" s="139" t="s">
        <v>1655</v>
      </c>
      <c r="C598" s="140" t="s">
        <v>1449</v>
      </c>
      <c r="D598" s="140" t="s">
        <v>1450</v>
      </c>
      <c r="E598" s="138" t="s">
        <v>1658</v>
      </c>
      <c r="F598" s="141" t="s">
        <v>1659</v>
      </c>
      <c r="G598" s="142">
        <v>91</v>
      </c>
      <c r="H598" s="143" t="s">
        <v>245</v>
      </c>
      <c r="I598" s="144">
        <v>298.67</v>
      </c>
    </row>
    <row r="599" spans="1:9" s="145" customFormat="1" ht="28.5" customHeight="1">
      <c r="A599" s="138" t="s">
        <v>1654</v>
      </c>
      <c r="B599" s="139" t="s">
        <v>1655</v>
      </c>
      <c r="C599" s="140" t="s">
        <v>1451</v>
      </c>
      <c r="D599" s="140" t="s">
        <v>1452</v>
      </c>
      <c r="E599" s="138" t="s">
        <v>1658</v>
      </c>
      <c r="F599" s="141" t="s">
        <v>1659</v>
      </c>
      <c r="G599" s="142">
        <v>91</v>
      </c>
      <c r="H599" s="143" t="s">
        <v>245</v>
      </c>
      <c r="I599" s="144">
        <v>298.67</v>
      </c>
    </row>
    <row r="600" spans="1:9" s="145" customFormat="1" ht="28.5" customHeight="1">
      <c r="A600" s="138" t="s">
        <v>1654</v>
      </c>
      <c r="B600" s="139" t="s">
        <v>1655</v>
      </c>
      <c r="C600" s="140" t="s">
        <v>1453</v>
      </c>
      <c r="D600" s="140" t="s">
        <v>1454</v>
      </c>
      <c r="E600" s="138" t="s">
        <v>1658</v>
      </c>
      <c r="F600" s="141" t="s">
        <v>1659</v>
      </c>
      <c r="G600" s="142">
        <v>91</v>
      </c>
      <c r="H600" s="143" t="s">
        <v>245</v>
      </c>
      <c r="I600" s="144">
        <v>298.67</v>
      </c>
    </row>
    <row r="601" spans="1:9" s="145" customFormat="1" ht="28.5" customHeight="1">
      <c r="A601" s="138" t="s">
        <v>1654</v>
      </c>
      <c r="B601" s="139" t="s">
        <v>1655</v>
      </c>
      <c r="C601" s="140" t="s">
        <v>1455</v>
      </c>
      <c r="D601" s="140" t="s">
        <v>1456</v>
      </c>
      <c r="E601" s="138" t="s">
        <v>1658</v>
      </c>
      <c r="F601" s="141" t="s">
        <v>1659</v>
      </c>
      <c r="G601" s="142">
        <v>91</v>
      </c>
      <c r="H601" s="143" t="s">
        <v>245</v>
      </c>
      <c r="I601" s="144">
        <v>298.67</v>
      </c>
    </row>
    <row r="602" spans="1:9" s="145" customFormat="1" ht="28.5" customHeight="1">
      <c r="A602" s="138" t="s">
        <v>1654</v>
      </c>
      <c r="B602" s="139" t="s">
        <v>1655</v>
      </c>
      <c r="C602" s="140" t="s">
        <v>1673</v>
      </c>
      <c r="D602" s="140" t="s">
        <v>1674</v>
      </c>
      <c r="E602" s="138" t="s">
        <v>1658</v>
      </c>
      <c r="F602" s="141" t="s">
        <v>1659</v>
      </c>
      <c r="G602" s="142">
        <v>91</v>
      </c>
      <c r="H602" s="143" t="s">
        <v>245</v>
      </c>
      <c r="I602" s="144">
        <v>298.67</v>
      </c>
    </row>
    <row r="603" spans="1:9" s="145" customFormat="1" ht="28.5" customHeight="1">
      <c r="A603" s="138" t="s">
        <v>1654</v>
      </c>
      <c r="B603" s="139" t="s">
        <v>1655</v>
      </c>
      <c r="C603" s="140" t="s">
        <v>1675</v>
      </c>
      <c r="D603" s="140" t="s">
        <v>1676</v>
      </c>
      <c r="E603" s="138" t="s">
        <v>1658</v>
      </c>
      <c r="F603" s="141" t="s">
        <v>1659</v>
      </c>
      <c r="G603" s="142">
        <v>91</v>
      </c>
      <c r="H603" s="143" t="s">
        <v>245</v>
      </c>
      <c r="I603" s="144">
        <v>298.67</v>
      </c>
    </row>
    <row r="604" spans="1:9" s="145" customFormat="1" ht="28.5" customHeight="1">
      <c r="A604" s="138" t="s">
        <v>1654</v>
      </c>
      <c r="B604" s="139" t="s">
        <v>1655</v>
      </c>
      <c r="C604" s="140" t="s">
        <v>1677</v>
      </c>
      <c r="D604" s="140" t="s">
        <v>1678</v>
      </c>
      <c r="E604" s="138" t="s">
        <v>1658</v>
      </c>
      <c r="F604" s="141" t="s">
        <v>1659</v>
      </c>
      <c r="G604" s="142">
        <v>91</v>
      </c>
      <c r="H604" s="143" t="s">
        <v>245</v>
      </c>
      <c r="I604" s="144">
        <v>298.67</v>
      </c>
    </row>
    <row r="605" spans="1:9" s="145" customFormat="1" ht="28.5" customHeight="1">
      <c r="A605" s="138" t="s">
        <v>1654</v>
      </c>
      <c r="B605" s="139" t="s">
        <v>1655</v>
      </c>
      <c r="C605" s="140" t="s">
        <v>1679</v>
      </c>
      <c r="D605" s="140" t="s">
        <v>1680</v>
      </c>
      <c r="E605" s="138" t="s">
        <v>1658</v>
      </c>
      <c r="F605" s="141" t="s">
        <v>1659</v>
      </c>
      <c r="G605" s="142">
        <v>91</v>
      </c>
      <c r="H605" s="143" t="s">
        <v>245</v>
      </c>
      <c r="I605" s="144">
        <v>298.67</v>
      </c>
    </row>
    <row r="606" spans="1:9" s="145" customFormat="1" ht="28.5" customHeight="1">
      <c r="A606" s="138" t="s">
        <v>1654</v>
      </c>
      <c r="B606" s="139" t="s">
        <v>1655</v>
      </c>
      <c r="C606" s="140" t="s">
        <v>1681</v>
      </c>
      <c r="D606" s="140" t="s">
        <v>1682</v>
      </c>
      <c r="E606" s="138" t="s">
        <v>1658</v>
      </c>
      <c r="F606" s="141" t="s">
        <v>1659</v>
      </c>
      <c r="G606" s="142">
        <v>91</v>
      </c>
      <c r="H606" s="143" t="s">
        <v>245</v>
      </c>
      <c r="I606" s="144">
        <v>298.67</v>
      </c>
    </row>
    <row r="607" spans="1:9" s="145" customFormat="1" ht="28.5" customHeight="1">
      <c r="A607" s="138" t="s">
        <v>1654</v>
      </c>
      <c r="B607" s="139" t="s">
        <v>1655</v>
      </c>
      <c r="C607" s="140" t="s">
        <v>1467</v>
      </c>
      <c r="D607" s="140" t="s">
        <v>1468</v>
      </c>
      <c r="E607" s="138" t="s">
        <v>1658</v>
      </c>
      <c r="F607" s="141" t="s">
        <v>1659</v>
      </c>
      <c r="G607" s="142">
        <v>91</v>
      </c>
      <c r="H607" s="143" t="s">
        <v>245</v>
      </c>
      <c r="I607" s="144">
        <v>298.67</v>
      </c>
    </row>
    <row r="608" spans="1:9" s="145" customFormat="1" ht="28.5" customHeight="1">
      <c r="A608" s="138" t="s">
        <v>1654</v>
      </c>
      <c r="B608" s="139" t="s">
        <v>1655</v>
      </c>
      <c r="C608" s="140" t="s">
        <v>1683</v>
      </c>
      <c r="D608" s="140" t="s">
        <v>1684</v>
      </c>
      <c r="E608" s="138" t="s">
        <v>1658</v>
      </c>
      <c r="F608" s="141" t="s">
        <v>1659</v>
      </c>
      <c r="G608" s="142">
        <v>91</v>
      </c>
      <c r="H608" s="143" t="s">
        <v>245</v>
      </c>
      <c r="I608" s="144">
        <v>298.67</v>
      </c>
    </row>
    <row r="609" spans="1:9" s="145" customFormat="1" ht="28.5" customHeight="1">
      <c r="A609" s="138" t="s">
        <v>1654</v>
      </c>
      <c r="B609" s="139" t="s">
        <v>1655</v>
      </c>
      <c r="C609" s="140" t="s">
        <v>1469</v>
      </c>
      <c r="D609" s="140" t="s">
        <v>1470</v>
      </c>
      <c r="E609" s="138" t="s">
        <v>1658</v>
      </c>
      <c r="F609" s="141" t="s">
        <v>1659</v>
      </c>
      <c r="G609" s="142">
        <v>91</v>
      </c>
      <c r="H609" s="143" t="s">
        <v>245</v>
      </c>
      <c r="I609" s="144">
        <v>298.67</v>
      </c>
    </row>
    <row r="610" spans="1:9" s="145" customFormat="1" ht="28.5" customHeight="1">
      <c r="A610" s="138" t="s">
        <v>1654</v>
      </c>
      <c r="B610" s="139" t="s">
        <v>1655</v>
      </c>
      <c r="C610" s="140" t="s">
        <v>1685</v>
      </c>
      <c r="D610" s="140" t="s">
        <v>1686</v>
      </c>
      <c r="E610" s="138" t="s">
        <v>1658</v>
      </c>
      <c r="F610" s="141" t="s">
        <v>1659</v>
      </c>
      <c r="G610" s="142">
        <v>91</v>
      </c>
      <c r="H610" s="143" t="s">
        <v>245</v>
      </c>
      <c r="I610" s="144">
        <v>298.67</v>
      </c>
    </row>
    <row r="611" spans="1:9" s="145" customFormat="1" ht="28.5" customHeight="1">
      <c r="A611" s="138" t="s">
        <v>1654</v>
      </c>
      <c r="B611" s="139" t="s">
        <v>1655</v>
      </c>
      <c r="C611" s="140" t="s">
        <v>1687</v>
      </c>
      <c r="D611" s="140" t="s">
        <v>1688</v>
      </c>
      <c r="E611" s="138" t="s">
        <v>1658</v>
      </c>
      <c r="F611" s="141" t="s">
        <v>1659</v>
      </c>
      <c r="G611" s="142">
        <v>91</v>
      </c>
      <c r="H611" s="143" t="s">
        <v>245</v>
      </c>
      <c r="I611" s="144">
        <v>298.67</v>
      </c>
    </row>
    <row r="612" spans="1:9" s="145" customFormat="1" ht="28.5" customHeight="1">
      <c r="A612" s="138" t="s">
        <v>1654</v>
      </c>
      <c r="B612" s="139" t="s">
        <v>1655</v>
      </c>
      <c r="C612" s="140" t="s">
        <v>1689</v>
      </c>
      <c r="D612" s="140" t="s">
        <v>1690</v>
      </c>
      <c r="E612" s="138" t="s">
        <v>1658</v>
      </c>
      <c r="F612" s="141" t="s">
        <v>1659</v>
      </c>
      <c r="G612" s="142">
        <v>91</v>
      </c>
      <c r="H612" s="143" t="s">
        <v>245</v>
      </c>
      <c r="I612" s="144">
        <v>298.67</v>
      </c>
    </row>
    <row r="613" spans="1:9" s="145" customFormat="1" ht="28.5" customHeight="1">
      <c r="A613" s="138" t="s">
        <v>1654</v>
      </c>
      <c r="B613" s="139" t="s">
        <v>1655</v>
      </c>
      <c r="C613" s="140" t="s">
        <v>1500</v>
      </c>
      <c r="D613" s="140" t="s">
        <v>1501</v>
      </c>
      <c r="E613" s="138" t="s">
        <v>1658</v>
      </c>
      <c r="F613" s="141" t="s">
        <v>1659</v>
      </c>
      <c r="G613" s="142">
        <v>91</v>
      </c>
      <c r="H613" s="143" t="s">
        <v>245</v>
      </c>
      <c r="I613" s="144">
        <v>298.67</v>
      </c>
    </row>
    <row r="614" spans="1:9" s="145" customFormat="1" ht="28.5" customHeight="1">
      <c r="A614" s="138" t="s">
        <v>1654</v>
      </c>
      <c r="B614" s="139" t="s">
        <v>1655</v>
      </c>
      <c r="C614" s="140" t="s">
        <v>1525</v>
      </c>
      <c r="D614" s="140" t="s">
        <v>1526</v>
      </c>
      <c r="E614" s="138" t="s">
        <v>1658</v>
      </c>
      <c r="F614" s="141" t="s">
        <v>1659</v>
      </c>
      <c r="G614" s="142">
        <v>91</v>
      </c>
      <c r="H614" s="143" t="s">
        <v>245</v>
      </c>
      <c r="I614" s="144">
        <v>298.67</v>
      </c>
    </row>
    <row r="615" spans="1:9" s="145" customFormat="1" ht="28.5" customHeight="1">
      <c r="A615" s="138" t="s">
        <v>1654</v>
      </c>
      <c r="B615" s="139" t="s">
        <v>1655</v>
      </c>
      <c r="C615" s="140" t="s">
        <v>1527</v>
      </c>
      <c r="D615" s="140" t="s">
        <v>1528</v>
      </c>
      <c r="E615" s="138" t="s">
        <v>1658</v>
      </c>
      <c r="F615" s="141" t="s">
        <v>1659</v>
      </c>
      <c r="G615" s="142">
        <v>91</v>
      </c>
      <c r="H615" s="143" t="s">
        <v>245</v>
      </c>
      <c r="I615" s="144">
        <v>298.67</v>
      </c>
    </row>
    <row r="616" spans="1:9" s="145" customFormat="1" ht="28.5" customHeight="1">
      <c r="A616" s="138" t="s">
        <v>1654</v>
      </c>
      <c r="B616" s="139" t="s">
        <v>1655</v>
      </c>
      <c r="C616" s="140" t="s">
        <v>1691</v>
      </c>
      <c r="D616" s="140" t="s">
        <v>1692</v>
      </c>
      <c r="E616" s="138" t="s">
        <v>1658</v>
      </c>
      <c r="F616" s="141" t="s">
        <v>1659</v>
      </c>
      <c r="G616" s="142">
        <v>91</v>
      </c>
      <c r="H616" s="143" t="s">
        <v>245</v>
      </c>
      <c r="I616" s="144">
        <v>298.67</v>
      </c>
    </row>
    <row r="617" spans="1:9" s="145" customFormat="1" ht="28.5" customHeight="1">
      <c r="A617" s="138" t="s">
        <v>1654</v>
      </c>
      <c r="B617" s="139" t="s">
        <v>1655</v>
      </c>
      <c r="C617" s="140" t="s">
        <v>1555</v>
      </c>
      <c r="D617" s="140" t="s">
        <v>1556</v>
      </c>
      <c r="E617" s="138" t="s">
        <v>1658</v>
      </c>
      <c r="F617" s="141" t="s">
        <v>1659</v>
      </c>
      <c r="G617" s="142">
        <v>91</v>
      </c>
      <c r="H617" s="143" t="s">
        <v>245</v>
      </c>
      <c r="I617" s="144">
        <v>298.67</v>
      </c>
    </row>
    <row r="618" spans="1:9" s="145" customFormat="1" ht="28.5" customHeight="1">
      <c r="A618" s="138" t="s">
        <v>1654</v>
      </c>
      <c r="B618" s="139" t="s">
        <v>1655</v>
      </c>
      <c r="C618" s="140" t="s">
        <v>1565</v>
      </c>
      <c r="D618" s="140" t="s">
        <v>1566</v>
      </c>
      <c r="E618" s="138" t="s">
        <v>1658</v>
      </c>
      <c r="F618" s="141" t="s">
        <v>1659</v>
      </c>
      <c r="G618" s="142">
        <v>91</v>
      </c>
      <c r="H618" s="143" t="s">
        <v>245</v>
      </c>
      <c r="I618" s="144">
        <v>298.67</v>
      </c>
    </row>
    <row r="619" spans="1:9" s="145" customFormat="1" ht="28.5" customHeight="1">
      <c r="A619" s="138" t="s">
        <v>1654</v>
      </c>
      <c r="B619" s="139" t="s">
        <v>1655</v>
      </c>
      <c r="C619" s="140" t="s">
        <v>1584</v>
      </c>
      <c r="D619" s="140" t="s">
        <v>1585</v>
      </c>
      <c r="E619" s="138" t="s">
        <v>1658</v>
      </c>
      <c r="F619" s="141" t="s">
        <v>1659</v>
      </c>
      <c r="G619" s="142">
        <v>91</v>
      </c>
      <c r="H619" s="143" t="s">
        <v>245</v>
      </c>
      <c r="I619" s="144">
        <v>298.67</v>
      </c>
    </row>
    <row r="620" spans="1:9" s="145" customFormat="1" ht="28.5" customHeight="1">
      <c r="A620" s="138" t="s">
        <v>1654</v>
      </c>
      <c r="B620" s="139" t="s">
        <v>1655</v>
      </c>
      <c r="C620" s="140" t="s">
        <v>1596</v>
      </c>
      <c r="D620" s="140" t="s">
        <v>1597</v>
      </c>
      <c r="E620" s="138" t="s">
        <v>1658</v>
      </c>
      <c r="F620" s="141" t="s">
        <v>1659</v>
      </c>
      <c r="G620" s="142">
        <v>91</v>
      </c>
      <c r="H620" s="143" t="s">
        <v>245</v>
      </c>
      <c r="I620" s="144">
        <v>298.67</v>
      </c>
    </row>
    <row r="621" spans="1:9" s="145" customFormat="1" ht="28.5" customHeight="1">
      <c r="A621" s="138" t="s">
        <v>1654</v>
      </c>
      <c r="B621" s="139" t="s">
        <v>1655</v>
      </c>
      <c r="C621" s="140" t="s">
        <v>1604</v>
      </c>
      <c r="D621" s="140" t="s">
        <v>1605</v>
      </c>
      <c r="E621" s="138" t="s">
        <v>1658</v>
      </c>
      <c r="F621" s="141" t="s">
        <v>1659</v>
      </c>
      <c r="G621" s="142">
        <v>91</v>
      </c>
      <c r="H621" s="143" t="s">
        <v>245</v>
      </c>
      <c r="I621" s="144">
        <v>298.67</v>
      </c>
    </row>
    <row r="622" spans="1:9" s="145" customFormat="1" ht="28.5" customHeight="1">
      <c r="A622" s="138" t="s">
        <v>1654</v>
      </c>
      <c r="B622" s="139" t="s">
        <v>1655</v>
      </c>
      <c r="C622" s="140" t="s">
        <v>1693</v>
      </c>
      <c r="D622" s="140" t="s">
        <v>1694</v>
      </c>
      <c r="E622" s="138" t="s">
        <v>1658</v>
      </c>
      <c r="F622" s="141" t="s">
        <v>1659</v>
      </c>
      <c r="G622" s="142">
        <v>91</v>
      </c>
      <c r="H622" s="143" t="s">
        <v>245</v>
      </c>
      <c r="I622" s="144">
        <v>298.67</v>
      </c>
    </row>
    <row r="623" spans="1:9" s="145" customFormat="1" ht="28.5" customHeight="1">
      <c r="A623" s="138" t="s">
        <v>1654</v>
      </c>
      <c r="B623" s="139" t="s">
        <v>1655</v>
      </c>
      <c r="C623" s="140" t="s">
        <v>1695</v>
      </c>
      <c r="D623" s="140" t="s">
        <v>1696</v>
      </c>
      <c r="E623" s="138" t="s">
        <v>1658</v>
      </c>
      <c r="F623" s="141" t="s">
        <v>1659</v>
      </c>
      <c r="G623" s="142">
        <v>91</v>
      </c>
      <c r="H623" s="143" t="s">
        <v>245</v>
      </c>
      <c r="I623" s="144">
        <v>298.67</v>
      </c>
    </row>
    <row r="624" spans="1:9" s="145" customFormat="1" ht="28.5" customHeight="1">
      <c r="A624" s="138" t="s">
        <v>1654</v>
      </c>
      <c r="B624" s="139" t="s">
        <v>1655</v>
      </c>
      <c r="C624" s="140" t="s">
        <v>1697</v>
      </c>
      <c r="D624" s="140" t="s">
        <v>1698</v>
      </c>
      <c r="E624" s="138" t="s">
        <v>1658</v>
      </c>
      <c r="F624" s="141" t="s">
        <v>1659</v>
      </c>
      <c r="G624" s="142">
        <v>91</v>
      </c>
      <c r="H624" s="143" t="s">
        <v>245</v>
      </c>
      <c r="I624" s="144">
        <v>536.07000000000005</v>
      </c>
    </row>
    <row r="625" spans="1:9" s="145" customFormat="1" ht="28.5" customHeight="1">
      <c r="A625" s="138" t="s">
        <v>1654</v>
      </c>
      <c r="B625" s="139" t="s">
        <v>1655</v>
      </c>
      <c r="C625" s="140" t="s">
        <v>1699</v>
      </c>
      <c r="D625" s="140" t="s">
        <v>1700</v>
      </c>
      <c r="E625" s="138" t="s">
        <v>1658</v>
      </c>
      <c r="F625" s="141" t="s">
        <v>1659</v>
      </c>
      <c r="G625" s="142">
        <v>91</v>
      </c>
      <c r="H625" s="143" t="s">
        <v>245</v>
      </c>
      <c r="I625" s="144">
        <v>298.67</v>
      </c>
    </row>
    <row r="626" spans="1:9" s="145" customFormat="1" ht="28.5" customHeight="1">
      <c r="A626" s="138" t="s">
        <v>1654</v>
      </c>
      <c r="B626" s="139" t="s">
        <v>1655</v>
      </c>
      <c r="C626" s="140" t="s">
        <v>1640</v>
      </c>
      <c r="D626" s="140" t="s">
        <v>1641</v>
      </c>
      <c r="E626" s="138" t="s">
        <v>1658</v>
      </c>
      <c r="F626" s="141" t="s">
        <v>1659</v>
      </c>
      <c r="G626" s="142">
        <v>91</v>
      </c>
      <c r="H626" s="143" t="s">
        <v>245</v>
      </c>
      <c r="I626" s="144">
        <v>298.67</v>
      </c>
    </row>
    <row r="627" spans="1:9" s="145" customFormat="1" ht="28.5" customHeight="1">
      <c r="A627" s="138" t="s">
        <v>1701</v>
      </c>
      <c r="B627" s="139" t="s">
        <v>1702</v>
      </c>
      <c r="C627" s="140" t="s">
        <v>1703</v>
      </c>
      <c r="D627" s="140" t="s">
        <v>1704</v>
      </c>
      <c r="E627" s="138" t="s">
        <v>1658</v>
      </c>
      <c r="F627" s="141" t="s">
        <v>1659</v>
      </c>
      <c r="G627" s="142">
        <v>91</v>
      </c>
      <c r="H627" s="143" t="s">
        <v>245</v>
      </c>
      <c r="I627" s="144">
        <v>142.25</v>
      </c>
    </row>
    <row r="628" spans="1:9" s="145" customFormat="1" ht="28.5" customHeight="1">
      <c r="A628" s="138" t="s">
        <v>1701</v>
      </c>
      <c r="B628" s="139" t="s">
        <v>1702</v>
      </c>
      <c r="C628" s="140" t="s">
        <v>1666</v>
      </c>
      <c r="D628" s="140" t="s">
        <v>1667</v>
      </c>
      <c r="E628" s="138" t="s">
        <v>1385</v>
      </c>
      <c r="F628" s="141" t="s">
        <v>1386</v>
      </c>
      <c r="G628" s="142">
        <v>91</v>
      </c>
      <c r="H628" s="143" t="s">
        <v>245</v>
      </c>
      <c r="I628" s="144">
        <v>191.08</v>
      </c>
    </row>
    <row r="629" spans="1:9" s="145" customFormat="1" ht="28.5" customHeight="1">
      <c r="A629" s="138" t="s">
        <v>1701</v>
      </c>
      <c r="B629" s="139" t="s">
        <v>1702</v>
      </c>
      <c r="C629" s="140" t="s">
        <v>1670</v>
      </c>
      <c r="D629" s="140" t="s">
        <v>1671</v>
      </c>
      <c r="E629" s="138" t="s">
        <v>1385</v>
      </c>
      <c r="F629" s="141" t="s">
        <v>1386</v>
      </c>
      <c r="G629" s="142">
        <v>91</v>
      </c>
      <c r="H629" s="143" t="s">
        <v>245</v>
      </c>
      <c r="I629" s="144">
        <v>191.08</v>
      </c>
    </row>
    <row r="630" spans="1:9" s="145" customFormat="1" ht="28.5" customHeight="1">
      <c r="A630" s="138" t="s">
        <v>1701</v>
      </c>
      <c r="B630" s="139" t="s">
        <v>1702</v>
      </c>
      <c r="C630" s="140" t="s">
        <v>1705</v>
      </c>
      <c r="D630" s="140" t="s">
        <v>1706</v>
      </c>
      <c r="E630" s="138" t="s">
        <v>1385</v>
      </c>
      <c r="F630" s="141" t="s">
        <v>1386</v>
      </c>
      <c r="G630" s="142">
        <v>91</v>
      </c>
      <c r="H630" s="143" t="s">
        <v>245</v>
      </c>
      <c r="I630" s="144">
        <v>191.08</v>
      </c>
    </row>
    <row r="631" spans="1:9" s="145" customFormat="1" ht="28.5" customHeight="1">
      <c r="A631" s="138" t="s">
        <v>1701</v>
      </c>
      <c r="B631" s="139" t="s">
        <v>1702</v>
      </c>
      <c r="C631" s="140" t="s">
        <v>1675</v>
      </c>
      <c r="D631" s="140" t="s">
        <v>1676</v>
      </c>
      <c r="E631" s="138" t="s">
        <v>1385</v>
      </c>
      <c r="F631" s="141" t="s">
        <v>1386</v>
      </c>
      <c r="G631" s="142">
        <v>91</v>
      </c>
      <c r="H631" s="143" t="s">
        <v>245</v>
      </c>
      <c r="I631" s="144">
        <v>191.08</v>
      </c>
    </row>
    <row r="632" spans="1:9" s="145" customFormat="1" ht="28.5" customHeight="1">
      <c r="A632" s="138" t="s">
        <v>1701</v>
      </c>
      <c r="B632" s="139" t="s">
        <v>1702</v>
      </c>
      <c r="C632" s="140" t="s">
        <v>1677</v>
      </c>
      <c r="D632" s="140" t="s">
        <v>1678</v>
      </c>
      <c r="E632" s="138" t="s">
        <v>1385</v>
      </c>
      <c r="F632" s="141" t="s">
        <v>1386</v>
      </c>
      <c r="G632" s="142">
        <v>91</v>
      </c>
      <c r="H632" s="143" t="s">
        <v>245</v>
      </c>
      <c r="I632" s="144">
        <v>191.08</v>
      </c>
    </row>
    <row r="633" spans="1:9" s="145" customFormat="1" ht="28.5" customHeight="1">
      <c r="A633" s="138" t="s">
        <v>1701</v>
      </c>
      <c r="B633" s="139" t="s">
        <v>1702</v>
      </c>
      <c r="C633" s="140" t="s">
        <v>1679</v>
      </c>
      <c r="D633" s="140" t="s">
        <v>1707</v>
      </c>
      <c r="E633" s="138" t="s">
        <v>1385</v>
      </c>
      <c r="F633" s="141" t="s">
        <v>1386</v>
      </c>
      <c r="G633" s="142">
        <v>91</v>
      </c>
      <c r="H633" s="143" t="s">
        <v>245</v>
      </c>
      <c r="I633" s="144">
        <v>191.08</v>
      </c>
    </row>
    <row r="634" spans="1:9" s="145" customFormat="1" ht="28.5" customHeight="1">
      <c r="A634" s="138" t="s">
        <v>1701</v>
      </c>
      <c r="B634" s="139" t="s">
        <v>1702</v>
      </c>
      <c r="C634" s="140" t="s">
        <v>1656</v>
      </c>
      <c r="D634" s="140" t="s">
        <v>1657</v>
      </c>
      <c r="E634" s="138" t="s">
        <v>1385</v>
      </c>
      <c r="F634" s="141" t="s">
        <v>1386</v>
      </c>
      <c r="G634" s="142">
        <v>91</v>
      </c>
      <c r="H634" s="143" t="s">
        <v>245</v>
      </c>
      <c r="I634" s="144">
        <v>191.08</v>
      </c>
    </row>
    <row r="635" spans="1:9" s="145" customFormat="1" ht="28.5" customHeight="1">
      <c r="A635" s="138" t="s">
        <v>1701</v>
      </c>
      <c r="B635" s="139" t="s">
        <v>1702</v>
      </c>
      <c r="C635" s="140" t="s">
        <v>1708</v>
      </c>
      <c r="D635" s="140" t="s">
        <v>1709</v>
      </c>
      <c r="E635" s="138" t="s">
        <v>1385</v>
      </c>
      <c r="F635" s="141" t="s">
        <v>1386</v>
      </c>
      <c r="G635" s="142">
        <v>91</v>
      </c>
      <c r="H635" s="143" t="s">
        <v>245</v>
      </c>
      <c r="I635" s="144">
        <v>191.08</v>
      </c>
    </row>
    <row r="636" spans="1:9" s="145" customFormat="1" ht="28.5" customHeight="1">
      <c r="A636" s="138" t="s">
        <v>1701</v>
      </c>
      <c r="B636" s="139" t="s">
        <v>1702</v>
      </c>
      <c r="C636" s="140" t="s">
        <v>1710</v>
      </c>
      <c r="D636" s="140" t="s">
        <v>1711</v>
      </c>
      <c r="E636" s="138" t="s">
        <v>1385</v>
      </c>
      <c r="F636" s="141" t="s">
        <v>1386</v>
      </c>
      <c r="G636" s="142">
        <v>91</v>
      </c>
      <c r="H636" s="143" t="s">
        <v>245</v>
      </c>
      <c r="I636" s="144">
        <v>191.08</v>
      </c>
    </row>
    <row r="637" spans="1:9" s="145" customFormat="1" ht="28.5" customHeight="1">
      <c r="A637" s="138" t="s">
        <v>1701</v>
      </c>
      <c r="B637" s="139" t="s">
        <v>1702</v>
      </c>
      <c r="C637" s="140" t="s">
        <v>1699</v>
      </c>
      <c r="D637" s="140" t="s">
        <v>1700</v>
      </c>
      <c r="E637" s="138" t="s">
        <v>1385</v>
      </c>
      <c r="F637" s="141" t="s">
        <v>1386</v>
      </c>
      <c r="G637" s="142">
        <v>91</v>
      </c>
      <c r="H637" s="143" t="s">
        <v>245</v>
      </c>
      <c r="I637" s="144">
        <v>191.08</v>
      </c>
    </row>
    <row r="638" spans="1:9" s="145" customFormat="1" ht="28.5" customHeight="1">
      <c r="A638" s="138" t="s">
        <v>1712</v>
      </c>
      <c r="B638" s="139" t="s">
        <v>1713</v>
      </c>
      <c r="C638" s="140" t="s">
        <v>1714</v>
      </c>
      <c r="D638" s="140" t="s">
        <v>1715</v>
      </c>
      <c r="E638" s="138" t="s">
        <v>1385</v>
      </c>
      <c r="F638" s="141" t="s">
        <v>1386</v>
      </c>
      <c r="G638" s="142">
        <v>91</v>
      </c>
      <c r="H638" s="143" t="s">
        <v>245</v>
      </c>
      <c r="I638" s="144">
        <v>188.07</v>
      </c>
    </row>
    <row r="639" spans="1:9" s="145" customFormat="1" ht="28.5" customHeight="1">
      <c r="A639" s="138" t="s">
        <v>1712</v>
      </c>
      <c r="B639" s="139" t="s">
        <v>1713</v>
      </c>
      <c r="C639" s="140" t="s">
        <v>1716</v>
      </c>
      <c r="D639" s="140" t="s">
        <v>1717</v>
      </c>
      <c r="E639" s="138" t="s">
        <v>1385</v>
      </c>
      <c r="F639" s="141" t="s">
        <v>1386</v>
      </c>
      <c r="G639" s="142">
        <v>91</v>
      </c>
      <c r="H639" s="143" t="s">
        <v>245</v>
      </c>
      <c r="I639" s="144">
        <v>161.19999999999999</v>
      </c>
    </row>
    <row r="640" spans="1:9" s="145" customFormat="1" ht="28.5" customHeight="1">
      <c r="A640" s="138" t="s">
        <v>1718</v>
      </c>
      <c r="B640" s="139" t="s">
        <v>1719</v>
      </c>
      <c r="C640" s="140" t="s">
        <v>1720</v>
      </c>
      <c r="D640" s="140" t="s">
        <v>1721</v>
      </c>
      <c r="E640" s="138" t="s">
        <v>242</v>
      </c>
      <c r="F640" s="141" t="s">
        <v>243</v>
      </c>
      <c r="G640" s="142">
        <v>91</v>
      </c>
      <c r="H640" s="143" t="s">
        <v>245</v>
      </c>
      <c r="I640" s="144">
        <v>78.52</v>
      </c>
    </row>
    <row r="641" spans="1:9" s="145" customFormat="1" ht="28.5" customHeight="1">
      <c r="A641" s="138" t="s">
        <v>1718</v>
      </c>
      <c r="B641" s="139" t="s">
        <v>1719</v>
      </c>
      <c r="C641" s="140" t="s">
        <v>1116</v>
      </c>
      <c r="D641" s="140" t="s">
        <v>1117</v>
      </c>
      <c r="E641" s="138" t="s">
        <v>242</v>
      </c>
      <c r="F641" s="141" t="s">
        <v>243</v>
      </c>
      <c r="G641" s="142">
        <v>91</v>
      </c>
      <c r="H641" s="143" t="s">
        <v>245</v>
      </c>
      <c r="I641" s="144">
        <v>151</v>
      </c>
    </row>
    <row r="642" spans="1:9" s="145" customFormat="1" ht="28.5" customHeight="1">
      <c r="A642" s="138" t="s">
        <v>1718</v>
      </c>
      <c r="B642" s="139" t="s">
        <v>1719</v>
      </c>
      <c r="C642" s="140" t="s">
        <v>1722</v>
      </c>
      <c r="D642" s="140" t="s">
        <v>1723</v>
      </c>
      <c r="E642" s="138" t="s">
        <v>242</v>
      </c>
      <c r="F642" s="141" t="s">
        <v>243</v>
      </c>
      <c r="G642" s="142">
        <v>91</v>
      </c>
      <c r="H642" s="143" t="s">
        <v>245</v>
      </c>
      <c r="I642" s="144">
        <v>184.22</v>
      </c>
    </row>
    <row r="643" spans="1:9" s="145" customFormat="1" ht="28.5" customHeight="1">
      <c r="A643" s="138" t="s">
        <v>1718</v>
      </c>
      <c r="B643" s="139" t="s">
        <v>1719</v>
      </c>
      <c r="C643" s="140" t="s">
        <v>1722</v>
      </c>
      <c r="D643" s="140" t="s">
        <v>1723</v>
      </c>
      <c r="E643" s="138" t="s">
        <v>506</v>
      </c>
      <c r="F643" s="141" t="s">
        <v>507</v>
      </c>
      <c r="G643" s="142">
        <v>91</v>
      </c>
      <c r="H643" s="143" t="s">
        <v>245</v>
      </c>
      <c r="I643" s="144">
        <v>244.62</v>
      </c>
    </row>
    <row r="644" spans="1:9" s="145" customFormat="1" ht="28.5" customHeight="1">
      <c r="A644" s="138" t="s">
        <v>1718</v>
      </c>
      <c r="B644" s="139" t="s">
        <v>1719</v>
      </c>
      <c r="C644" s="140" t="s">
        <v>1722</v>
      </c>
      <c r="D644" s="140" t="s">
        <v>1723</v>
      </c>
      <c r="E644" s="138" t="s">
        <v>749</v>
      </c>
      <c r="F644" s="141" t="s">
        <v>750</v>
      </c>
      <c r="G644" s="142">
        <v>91</v>
      </c>
      <c r="H644" s="143" t="s">
        <v>245</v>
      </c>
      <c r="I644" s="144">
        <v>428.84</v>
      </c>
    </row>
    <row r="645" spans="1:9" s="145" customFormat="1" ht="28.5" customHeight="1">
      <c r="A645" s="138" t="s">
        <v>1718</v>
      </c>
      <c r="B645" s="139" t="s">
        <v>1719</v>
      </c>
      <c r="C645" s="140" t="s">
        <v>1724</v>
      </c>
      <c r="D645" s="140" t="s">
        <v>1725</v>
      </c>
      <c r="E645" s="138" t="s">
        <v>242</v>
      </c>
      <c r="F645" s="141" t="s">
        <v>243</v>
      </c>
      <c r="G645" s="142">
        <v>91</v>
      </c>
      <c r="H645" s="143" t="s">
        <v>245</v>
      </c>
      <c r="I645" s="144">
        <v>199.32</v>
      </c>
    </row>
    <row r="646" spans="1:9" s="145" customFormat="1" ht="28.5" customHeight="1">
      <c r="A646" s="138" t="s">
        <v>1718</v>
      </c>
      <c r="B646" s="139" t="s">
        <v>1719</v>
      </c>
      <c r="C646" s="140" t="s">
        <v>1726</v>
      </c>
      <c r="D646" s="140" t="s">
        <v>1727</v>
      </c>
      <c r="E646" s="138" t="s">
        <v>242</v>
      </c>
      <c r="F646" s="141" t="s">
        <v>243</v>
      </c>
      <c r="G646" s="142">
        <v>91</v>
      </c>
      <c r="H646" s="143" t="s">
        <v>245</v>
      </c>
      <c r="I646" s="144">
        <v>268.77999999999997</v>
      </c>
    </row>
    <row r="647" spans="1:9" s="145" customFormat="1" ht="28.5" customHeight="1">
      <c r="A647" s="138" t="s">
        <v>1718</v>
      </c>
      <c r="B647" s="139" t="s">
        <v>1719</v>
      </c>
      <c r="C647" s="140" t="s">
        <v>1728</v>
      </c>
      <c r="D647" s="140" t="s">
        <v>1729</v>
      </c>
      <c r="E647" s="138" t="s">
        <v>242</v>
      </c>
      <c r="F647" s="141" t="s">
        <v>243</v>
      </c>
      <c r="G647" s="142">
        <v>91</v>
      </c>
      <c r="H647" s="143" t="s">
        <v>245</v>
      </c>
      <c r="I647" s="144">
        <v>1389.2</v>
      </c>
    </row>
    <row r="648" spans="1:9" s="145" customFormat="1" ht="28.5" customHeight="1">
      <c r="A648" s="138" t="s">
        <v>1718</v>
      </c>
      <c r="B648" s="139" t="s">
        <v>1719</v>
      </c>
      <c r="C648" s="140" t="s">
        <v>1730</v>
      </c>
      <c r="D648" s="140" t="s">
        <v>1731</v>
      </c>
      <c r="E648" s="138" t="s">
        <v>242</v>
      </c>
      <c r="F648" s="141" t="s">
        <v>243</v>
      </c>
      <c r="G648" s="142">
        <v>91</v>
      </c>
      <c r="H648" s="143" t="s">
        <v>245</v>
      </c>
      <c r="I648" s="144">
        <v>120.8</v>
      </c>
    </row>
    <row r="649" spans="1:9" s="145" customFormat="1" ht="28.5" customHeight="1">
      <c r="A649" s="138" t="s">
        <v>1718</v>
      </c>
      <c r="B649" s="139" t="s">
        <v>1719</v>
      </c>
      <c r="C649" s="140" t="s">
        <v>1730</v>
      </c>
      <c r="D649" s="140" t="s">
        <v>1732</v>
      </c>
      <c r="E649" s="138" t="s">
        <v>506</v>
      </c>
      <c r="F649" s="141" t="s">
        <v>507</v>
      </c>
      <c r="G649" s="142">
        <v>91</v>
      </c>
      <c r="H649" s="143" t="s">
        <v>245</v>
      </c>
      <c r="I649" s="144">
        <v>277.83999999999997</v>
      </c>
    </row>
    <row r="650" spans="1:9" s="145" customFormat="1" ht="28.5" customHeight="1">
      <c r="A650" s="138" t="s">
        <v>1718</v>
      </c>
      <c r="B650" s="139" t="s">
        <v>1719</v>
      </c>
      <c r="C650" s="140" t="s">
        <v>1733</v>
      </c>
      <c r="D650" s="140" t="s">
        <v>1734</v>
      </c>
      <c r="E650" s="138" t="s">
        <v>242</v>
      </c>
      <c r="F650" s="141" t="s">
        <v>243</v>
      </c>
      <c r="G650" s="142">
        <v>91</v>
      </c>
      <c r="H650" s="143" t="s">
        <v>245</v>
      </c>
      <c r="I650" s="144">
        <v>265.76</v>
      </c>
    </row>
    <row r="651" spans="1:9" s="145" customFormat="1" ht="28.5" customHeight="1">
      <c r="A651" s="138" t="s">
        <v>1718</v>
      </c>
      <c r="B651" s="139" t="s">
        <v>1719</v>
      </c>
      <c r="C651" s="140" t="s">
        <v>1733</v>
      </c>
      <c r="D651" s="140" t="s">
        <v>1734</v>
      </c>
      <c r="E651" s="138" t="s">
        <v>506</v>
      </c>
      <c r="F651" s="141" t="s">
        <v>507</v>
      </c>
      <c r="G651" s="142">
        <v>91</v>
      </c>
      <c r="H651" s="143" t="s">
        <v>245</v>
      </c>
      <c r="I651" s="144">
        <v>676.48</v>
      </c>
    </row>
    <row r="652" spans="1:9" s="145" customFormat="1" ht="28.5" customHeight="1">
      <c r="A652" s="138" t="s">
        <v>1718</v>
      </c>
      <c r="B652" s="139" t="s">
        <v>1719</v>
      </c>
      <c r="C652" s="140" t="s">
        <v>1735</v>
      </c>
      <c r="D652" s="140" t="s">
        <v>1736</v>
      </c>
      <c r="E652" s="138" t="s">
        <v>242</v>
      </c>
      <c r="F652" s="141" t="s">
        <v>243</v>
      </c>
      <c r="G652" s="142">
        <v>91</v>
      </c>
      <c r="H652" s="143" t="s">
        <v>245</v>
      </c>
      <c r="I652" s="144">
        <v>241.6</v>
      </c>
    </row>
    <row r="653" spans="1:9" s="145" customFormat="1" ht="28.5" customHeight="1">
      <c r="A653" s="138" t="s">
        <v>1718</v>
      </c>
      <c r="B653" s="139" t="s">
        <v>1719</v>
      </c>
      <c r="C653" s="140" t="s">
        <v>1737</v>
      </c>
      <c r="D653" s="140" t="s">
        <v>1738</v>
      </c>
      <c r="E653" s="138" t="s">
        <v>242</v>
      </c>
      <c r="F653" s="141" t="s">
        <v>243</v>
      </c>
      <c r="G653" s="142">
        <v>91</v>
      </c>
      <c r="H653" s="143" t="s">
        <v>245</v>
      </c>
      <c r="I653" s="144">
        <v>120.8</v>
      </c>
    </row>
    <row r="654" spans="1:9" s="145" customFormat="1" ht="28.5" customHeight="1">
      <c r="A654" s="138" t="s">
        <v>1718</v>
      </c>
      <c r="B654" s="139" t="s">
        <v>1719</v>
      </c>
      <c r="C654" s="140" t="s">
        <v>1739</v>
      </c>
      <c r="D654" s="140" t="s">
        <v>1740</v>
      </c>
      <c r="E654" s="138" t="s">
        <v>242</v>
      </c>
      <c r="F654" s="141" t="s">
        <v>243</v>
      </c>
      <c r="G654" s="142">
        <v>91</v>
      </c>
      <c r="H654" s="143" t="s">
        <v>245</v>
      </c>
      <c r="I654" s="144">
        <v>462.06</v>
      </c>
    </row>
    <row r="655" spans="1:9" s="145" customFormat="1" ht="28.5" customHeight="1">
      <c r="A655" s="138" t="s">
        <v>1718</v>
      </c>
      <c r="B655" s="139" t="s">
        <v>1719</v>
      </c>
      <c r="C655" s="140" t="s">
        <v>1741</v>
      </c>
      <c r="D655" s="140" t="s">
        <v>1742</v>
      </c>
      <c r="E655" s="138" t="s">
        <v>242</v>
      </c>
      <c r="F655" s="141" t="s">
        <v>243</v>
      </c>
      <c r="G655" s="142">
        <v>91</v>
      </c>
      <c r="H655" s="143" t="s">
        <v>245</v>
      </c>
      <c r="I655" s="144">
        <v>144.96</v>
      </c>
    </row>
    <row r="656" spans="1:9" s="145" customFormat="1" ht="28.5" customHeight="1">
      <c r="A656" s="138" t="s">
        <v>1718</v>
      </c>
      <c r="B656" s="139" t="s">
        <v>1719</v>
      </c>
      <c r="C656" s="140" t="s">
        <v>1741</v>
      </c>
      <c r="D656" s="140" t="s">
        <v>1743</v>
      </c>
      <c r="E656" s="138" t="s">
        <v>506</v>
      </c>
      <c r="F656" s="141" t="s">
        <v>507</v>
      </c>
      <c r="G656" s="142">
        <v>91</v>
      </c>
      <c r="H656" s="143" t="s">
        <v>245</v>
      </c>
      <c r="I656" s="144">
        <v>205.36</v>
      </c>
    </row>
    <row r="657" spans="1:9" s="145" customFormat="1" ht="28.5" customHeight="1">
      <c r="A657" s="138" t="s">
        <v>1718</v>
      </c>
      <c r="B657" s="139" t="s">
        <v>1719</v>
      </c>
      <c r="C657" s="140" t="s">
        <v>1744</v>
      </c>
      <c r="D657" s="140" t="s">
        <v>1745</v>
      </c>
      <c r="E657" s="138" t="s">
        <v>506</v>
      </c>
      <c r="F657" s="141" t="s">
        <v>507</v>
      </c>
      <c r="G657" s="142">
        <v>91</v>
      </c>
      <c r="H657" s="143" t="s">
        <v>245</v>
      </c>
      <c r="I657" s="144">
        <v>205.36</v>
      </c>
    </row>
    <row r="658" spans="1:9" s="145" customFormat="1" ht="28.5" customHeight="1">
      <c r="A658" s="138" t="s">
        <v>1718</v>
      </c>
      <c r="B658" s="139" t="s">
        <v>1719</v>
      </c>
      <c r="C658" s="140" t="s">
        <v>1744</v>
      </c>
      <c r="D658" s="140" t="s">
        <v>1745</v>
      </c>
      <c r="E658" s="138" t="s">
        <v>749</v>
      </c>
      <c r="F658" s="141" t="s">
        <v>750</v>
      </c>
      <c r="G658" s="142">
        <v>91</v>
      </c>
      <c r="H658" s="143" t="s">
        <v>245</v>
      </c>
      <c r="I658" s="144">
        <v>477.16</v>
      </c>
    </row>
    <row r="659" spans="1:9" s="145" customFormat="1" ht="28.5" customHeight="1">
      <c r="A659" s="138" t="s">
        <v>1718</v>
      </c>
      <c r="B659" s="139" t="s">
        <v>1719</v>
      </c>
      <c r="C659" s="140" t="s">
        <v>1746</v>
      </c>
      <c r="D659" s="140" t="s">
        <v>1747</v>
      </c>
      <c r="E659" s="138" t="s">
        <v>506</v>
      </c>
      <c r="F659" s="141" t="s">
        <v>507</v>
      </c>
      <c r="G659" s="142">
        <v>91</v>
      </c>
      <c r="H659" s="143" t="s">
        <v>245</v>
      </c>
      <c r="I659" s="144">
        <v>205.36</v>
      </c>
    </row>
    <row r="660" spans="1:9" s="145" customFormat="1" ht="28.5" customHeight="1">
      <c r="A660" s="138" t="s">
        <v>1718</v>
      </c>
      <c r="B660" s="139" t="s">
        <v>1719</v>
      </c>
      <c r="C660" s="140" t="s">
        <v>1746</v>
      </c>
      <c r="D660" s="140" t="s">
        <v>1747</v>
      </c>
      <c r="E660" s="138" t="s">
        <v>749</v>
      </c>
      <c r="F660" s="141" t="s">
        <v>750</v>
      </c>
      <c r="G660" s="142">
        <v>91</v>
      </c>
      <c r="H660" s="143" t="s">
        <v>245</v>
      </c>
      <c r="I660" s="144">
        <v>604</v>
      </c>
    </row>
    <row r="661" spans="1:9" s="145" customFormat="1" ht="28.5" customHeight="1">
      <c r="A661" s="138" t="s">
        <v>1718</v>
      </c>
      <c r="B661" s="139" t="s">
        <v>1719</v>
      </c>
      <c r="C661" s="140" t="s">
        <v>1748</v>
      </c>
      <c r="D661" s="140" t="s">
        <v>1749</v>
      </c>
      <c r="E661" s="138" t="s">
        <v>242</v>
      </c>
      <c r="F661" s="141" t="s">
        <v>243</v>
      </c>
      <c r="G661" s="142">
        <v>91</v>
      </c>
      <c r="H661" s="143" t="s">
        <v>245</v>
      </c>
      <c r="I661" s="144">
        <v>477.16</v>
      </c>
    </row>
    <row r="662" spans="1:9" s="145" customFormat="1" ht="28.5" customHeight="1">
      <c r="A662" s="138" t="s">
        <v>1718</v>
      </c>
      <c r="B662" s="139" t="s">
        <v>1719</v>
      </c>
      <c r="C662" s="140" t="s">
        <v>1748</v>
      </c>
      <c r="D662" s="140" t="s">
        <v>1749</v>
      </c>
      <c r="E662" s="138" t="s">
        <v>506</v>
      </c>
      <c r="F662" s="141" t="s">
        <v>507</v>
      </c>
      <c r="G662" s="142">
        <v>91</v>
      </c>
      <c r="H662" s="143" t="s">
        <v>245</v>
      </c>
      <c r="I662" s="144">
        <v>537.55999999999995</v>
      </c>
    </row>
    <row r="663" spans="1:9" s="145" customFormat="1" ht="28.5" customHeight="1">
      <c r="A663" s="138" t="s">
        <v>1718</v>
      </c>
      <c r="B663" s="139" t="s">
        <v>1719</v>
      </c>
      <c r="C663" s="140" t="s">
        <v>1748</v>
      </c>
      <c r="D663" s="140" t="s">
        <v>1749</v>
      </c>
      <c r="E663" s="138" t="s">
        <v>749</v>
      </c>
      <c r="F663" s="141" t="s">
        <v>750</v>
      </c>
      <c r="G663" s="142">
        <v>91</v>
      </c>
      <c r="H663" s="143" t="s">
        <v>245</v>
      </c>
      <c r="I663" s="144">
        <v>745.94</v>
      </c>
    </row>
    <row r="664" spans="1:9" s="145" customFormat="1" ht="28.5" customHeight="1">
      <c r="A664" s="138" t="s">
        <v>1718</v>
      </c>
      <c r="B664" s="139" t="s">
        <v>1719</v>
      </c>
      <c r="C664" s="140" t="s">
        <v>1750</v>
      </c>
      <c r="D664" s="140" t="s">
        <v>1751</v>
      </c>
      <c r="E664" s="138" t="s">
        <v>506</v>
      </c>
      <c r="F664" s="141" t="s">
        <v>507</v>
      </c>
      <c r="G664" s="142">
        <v>91</v>
      </c>
      <c r="H664" s="143" t="s">
        <v>245</v>
      </c>
      <c r="I664" s="144">
        <v>217.44</v>
      </c>
    </row>
    <row r="665" spans="1:9" s="145" customFormat="1" ht="28.5" customHeight="1">
      <c r="A665" s="138" t="s">
        <v>1718</v>
      </c>
      <c r="B665" s="139" t="s">
        <v>1719</v>
      </c>
      <c r="C665" s="140" t="s">
        <v>1750</v>
      </c>
      <c r="D665" s="140" t="s">
        <v>1751</v>
      </c>
      <c r="E665" s="138" t="s">
        <v>749</v>
      </c>
      <c r="F665" s="141" t="s">
        <v>750</v>
      </c>
      <c r="G665" s="142">
        <v>91</v>
      </c>
      <c r="H665" s="143" t="s">
        <v>245</v>
      </c>
      <c r="I665" s="144">
        <v>459.04</v>
      </c>
    </row>
    <row r="666" spans="1:9" s="145" customFormat="1" ht="28.5" customHeight="1">
      <c r="A666" s="138" t="s">
        <v>1718</v>
      </c>
      <c r="B666" s="139" t="s">
        <v>1719</v>
      </c>
      <c r="C666" s="140" t="s">
        <v>1752</v>
      </c>
      <c r="D666" s="140" t="s">
        <v>1753</v>
      </c>
      <c r="E666" s="138" t="s">
        <v>242</v>
      </c>
      <c r="F666" s="141" t="s">
        <v>243</v>
      </c>
      <c r="G666" s="142">
        <v>91</v>
      </c>
      <c r="H666" s="143" t="s">
        <v>245</v>
      </c>
      <c r="I666" s="144">
        <v>350.32</v>
      </c>
    </row>
    <row r="667" spans="1:9" s="145" customFormat="1" ht="28.5" customHeight="1">
      <c r="A667" s="138" t="s">
        <v>1718</v>
      </c>
      <c r="B667" s="139" t="s">
        <v>1719</v>
      </c>
      <c r="C667" s="140" t="s">
        <v>1754</v>
      </c>
      <c r="D667" s="140" t="s">
        <v>1755</v>
      </c>
      <c r="E667" s="138" t="s">
        <v>242</v>
      </c>
      <c r="F667" s="141" t="s">
        <v>243</v>
      </c>
      <c r="G667" s="142">
        <v>91</v>
      </c>
      <c r="H667" s="143" t="s">
        <v>245</v>
      </c>
      <c r="I667" s="144">
        <v>114.76</v>
      </c>
    </row>
    <row r="668" spans="1:9" s="145" customFormat="1" ht="28.5" customHeight="1">
      <c r="A668" s="138" t="s">
        <v>1718</v>
      </c>
      <c r="B668" s="139" t="s">
        <v>1719</v>
      </c>
      <c r="C668" s="140" t="s">
        <v>1754</v>
      </c>
      <c r="D668" s="140" t="s">
        <v>1755</v>
      </c>
      <c r="E668" s="138" t="s">
        <v>506</v>
      </c>
      <c r="F668" s="141" t="s">
        <v>507</v>
      </c>
      <c r="G668" s="142">
        <v>91</v>
      </c>
      <c r="H668" s="143" t="s">
        <v>245</v>
      </c>
      <c r="I668" s="144">
        <v>175.16</v>
      </c>
    </row>
    <row r="669" spans="1:9" s="145" customFormat="1" ht="28.5" customHeight="1">
      <c r="A669" s="138" t="s">
        <v>1718</v>
      </c>
      <c r="B669" s="139" t="s">
        <v>1719</v>
      </c>
      <c r="C669" s="140" t="s">
        <v>1754</v>
      </c>
      <c r="D669" s="140" t="s">
        <v>1755</v>
      </c>
      <c r="E669" s="138" t="s">
        <v>749</v>
      </c>
      <c r="F669" s="141" t="s">
        <v>750</v>
      </c>
      <c r="G669" s="142">
        <v>91</v>
      </c>
      <c r="H669" s="143" t="s">
        <v>245</v>
      </c>
      <c r="I669" s="144">
        <v>371.46</v>
      </c>
    </row>
    <row r="670" spans="1:9" s="145" customFormat="1" ht="28.5" customHeight="1">
      <c r="A670" s="138" t="s">
        <v>1718</v>
      </c>
      <c r="B670" s="139" t="s">
        <v>1719</v>
      </c>
      <c r="C670" s="140" t="s">
        <v>1756</v>
      </c>
      <c r="D670" s="140" t="s">
        <v>1757</v>
      </c>
      <c r="E670" s="138" t="s">
        <v>242</v>
      </c>
      <c r="F670" s="141" t="s">
        <v>243</v>
      </c>
      <c r="G670" s="142">
        <v>91</v>
      </c>
      <c r="H670" s="143" t="s">
        <v>245</v>
      </c>
      <c r="I670" s="144">
        <v>202.34</v>
      </c>
    </row>
    <row r="671" spans="1:9" s="145" customFormat="1" ht="28.5" customHeight="1">
      <c r="A671" s="138" t="s">
        <v>1718</v>
      </c>
      <c r="B671" s="139" t="s">
        <v>1719</v>
      </c>
      <c r="C671" s="140" t="s">
        <v>1756</v>
      </c>
      <c r="D671" s="140" t="s">
        <v>1757</v>
      </c>
      <c r="E671" s="138" t="s">
        <v>506</v>
      </c>
      <c r="F671" s="141" t="s">
        <v>507</v>
      </c>
      <c r="G671" s="142">
        <v>91</v>
      </c>
      <c r="H671" s="143" t="s">
        <v>245</v>
      </c>
      <c r="I671" s="144">
        <v>262.74</v>
      </c>
    </row>
    <row r="672" spans="1:9" s="145" customFormat="1" ht="28.5" customHeight="1">
      <c r="A672" s="138" t="s">
        <v>1718</v>
      </c>
      <c r="B672" s="139" t="s">
        <v>1719</v>
      </c>
      <c r="C672" s="140" t="s">
        <v>1756</v>
      </c>
      <c r="D672" s="140" t="s">
        <v>1757</v>
      </c>
      <c r="E672" s="138" t="s">
        <v>749</v>
      </c>
      <c r="F672" s="141" t="s">
        <v>750</v>
      </c>
      <c r="G672" s="142">
        <v>91</v>
      </c>
      <c r="H672" s="143" t="s">
        <v>245</v>
      </c>
      <c r="I672" s="144">
        <v>519.44000000000005</v>
      </c>
    </row>
    <row r="673" spans="1:9" s="145" customFormat="1" ht="28.5" customHeight="1">
      <c r="A673" s="138" t="s">
        <v>1718</v>
      </c>
      <c r="B673" s="139" t="s">
        <v>1719</v>
      </c>
      <c r="C673" s="140" t="s">
        <v>1758</v>
      </c>
      <c r="D673" s="140" t="s">
        <v>1759</v>
      </c>
      <c r="E673" s="138" t="s">
        <v>242</v>
      </c>
      <c r="F673" s="141" t="s">
        <v>243</v>
      </c>
      <c r="G673" s="142">
        <v>91</v>
      </c>
      <c r="H673" s="143" t="s">
        <v>245</v>
      </c>
      <c r="I673" s="144">
        <v>120.8</v>
      </c>
    </row>
    <row r="674" spans="1:9" s="145" customFormat="1" ht="28.5" customHeight="1">
      <c r="A674" s="138" t="s">
        <v>1718</v>
      </c>
      <c r="B674" s="139" t="s">
        <v>1719</v>
      </c>
      <c r="C674" s="140" t="s">
        <v>1758</v>
      </c>
      <c r="D674" s="140" t="s">
        <v>1759</v>
      </c>
      <c r="E674" s="138" t="s">
        <v>506</v>
      </c>
      <c r="F674" s="141" t="s">
        <v>507</v>
      </c>
      <c r="G674" s="142">
        <v>91</v>
      </c>
      <c r="H674" s="143" t="s">
        <v>245</v>
      </c>
      <c r="I674" s="144">
        <v>277.83999999999997</v>
      </c>
    </row>
    <row r="675" spans="1:9" s="145" customFormat="1" ht="28.5" customHeight="1">
      <c r="A675" s="138" t="s">
        <v>1718</v>
      </c>
      <c r="B675" s="139" t="s">
        <v>1719</v>
      </c>
      <c r="C675" s="140" t="s">
        <v>1758</v>
      </c>
      <c r="D675" s="140" t="s">
        <v>1759</v>
      </c>
      <c r="E675" s="138" t="s">
        <v>749</v>
      </c>
      <c r="F675" s="141" t="s">
        <v>750</v>
      </c>
      <c r="G675" s="142">
        <v>91</v>
      </c>
      <c r="H675" s="143" t="s">
        <v>245</v>
      </c>
      <c r="I675" s="144">
        <v>616.08000000000004</v>
      </c>
    </row>
    <row r="676" spans="1:9" s="145" customFormat="1" ht="28.5" customHeight="1">
      <c r="A676" s="138" t="s">
        <v>1718</v>
      </c>
      <c r="B676" s="139" t="s">
        <v>1719</v>
      </c>
      <c r="C676" s="140" t="s">
        <v>1760</v>
      </c>
      <c r="D676" s="140" t="s">
        <v>1761</v>
      </c>
      <c r="E676" s="138" t="s">
        <v>242</v>
      </c>
      <c r="F676" s="141" t="s">
        <v>243</v>
      </c>
      <c r="G676" s="142">
        <v>91</v>
      </c>
      <c r="H676" s="143" t="s">
        <v>245</v>
      </c>
      <c r="I676" s="144">
        <v>132.88</v>
      </c>
    </row>
    <row r="677" spans="1:9" s="145" customFormat="1" ht="28.5" customHeight="1">
      <c r="A677" s="138" t="s">
        <v>1718</v>
      </c>
      <c r="B677" s="139" t="s">
        <v>1719</v>
      </c>
      <c r="C677" s="140" t="s">
        <v>1760</v>
      </c>
      <c r="D677" s="140" t="s">
        <v>1761</v>
      </c>
      <c r="E677" s="138" t="s">
        <v>506</v>
      </c>
      <c r="F677" s="141" t="s">
        <v>507</v>
      </c>
      <c r="G677" s="142">
        <v>91</v>
      </c>
      <c r="H677" s="143" t="s">
        <v>245</v>
      </c>
      <c r="I677" s="144">
        <v>289.92</v>
      </c>
    </row>
    <row r="678" spans="1:9" s="145" customFormat="1" ht="28.5" customHeight="1">
      <c r="A678" s="138" t="s">
        <v>1718</v>
      </c>
      <c r="B678" s="139" t="s">
        <v>1719</v>
      </c>
      <c r="C678" s="140" t="s">
        <v>1760</v>
      </c>
      <c r="D678" s="140" t="s">
        <v>1761</v>
      </c>
      <c r="E678" s="138" t="s">
        <v>749</v>
      </c>
      <c r="F678" s="141" t="s">
        <v>750</v>
      </c>
      <c r="G678" s="142">
        <v>91</v>
      </c>
      <c r="H678" s="143" t="s">
        <v>245</v>
      </c>
      <c r="I678" s="144">
        <v>724.8</v>
      </c>
    </row>
    <row r="679" spans="1:9" s="145" customFormat="1" ht="28.5" customHeight="1">
      <c r="A679" s="138" t="s">
        <v>1718</v>
      </c>
      <c r="B679" s="139" t="s">
        <v>1719</v>
      </c>
      <c r="C679" s="140" t="s">
        <v>1762</v>
      </c>
      <c r="D679" s="140" t="s">
        <v>1763</v>
      </c>
      <c r="E679" s="138" t="s">
        <v>242</v>
      </c>
      <c r="F679" s="141" t="s">
        <v>243</v>
      </c>
      <c r="G679" s="142">
        <v>91</v>
      </c>
      <c r="H679" s="143" t="s">
        <v>245</v>
      </c>
      <c r="I679" s="144">
        <v>289.92</v>
      </c>
    </row>
    <row r="680" spans="1:9" s="145" customFormat="1" ht="28.5" customHeight="1">
      <c r="A680" s="138" t="s">
        <v>1718</v>
      </c>
      <c r="B680" s="139" t="s">
        <v>1719</v>
      </c>
      <c r="C680" s="140" t="s">
        <v>1762</v>
      </c>
      <c r="D680" s="140" t="s">
        <v>1763</v>
      </c>
      <c r="E680" s="138" t="s">
        <v>506</v>
      </c>
      <c r="F680" s="141" t="s">
        <v>507</v>
      </c>
      <c r="G680" s="142">
        <v>91</v>
      </c>
      <c r="H680" s="143" t="s">
        <v>245</v>
      </c>
      <c r="I680" s="144">
        <v>483.2</v>
      </c>
    </row>
    <row r="681" spans="1:9" s="145" customFormat="1" ht="28.5" customHeight="1">
      <c r="A681" s="138" t="s">
        <v>1718</v>
      </c>
      <c r="B681" s="139" t="s">
        <v>1719</v>
      </c>
      <c r="C681" s="140" t="s">
        <v>1762</v>
      </c>
      <c r="D681" s="140" t="s">
        <v>1763</v>
      </c>
      <c r="E681" s="138" t="s">
        <v>749</v>
      </c>
      <c r="F681" s="141" t="s">
        <v>750</v>
      </c>
      <c r="G681" s="142">
        <v>91</v>
      </c>
      <c r="H681" s="143" t="s">
        <v>245</v>
      </c>
      <c r="I681" s="144">
        <v>706.68</v>
      </c>
    </row>
    <row r="682" spans="1:9" s="145" customFormat="1" ht="28.5" customHeight="1">
      <c r="A682" s="138" t="s">
        <v>1718</v>
      </c>
      <c r="B682" s="139" t="s">
        <v>1719</v>
      </c>
      <c r="C682" s="140" t="s">
        <v>1764</v>
      </c>
      <c r="D682" s="140" t="s">
        <v>1765</v>
      </c>
      <c r="E682" s="138" t="s">
        <v>242</v>
      </c>
      <c r="F682" s="141" t="s">
        <v>243</v>
      </c>
      <c r="G682" s="142">
        <v>91</v>
      </c>
      <c r="H682" s="143" t="s">
        <v>245</v>
      </c>
      <c r="I682" s="144">
        <v>205.36</v>
      </c>
    </row>
    <row r="683" spans="1:9" s="145" customFormat="1" ht="28.5" customHeight="1">
      <c r="A683" s="138" t="s">
        <v>1718</v>
      </c>
      <c r="B683" s="139" t="s">
        <v>1719</v>
      </c>
      <c r="C683" s="140" t="s">
        <v>1764</v>
      </c>
      <c r="D683" s="140" t="s">
        <v>1765</v>
      </c>
      <c r="E683" s="138" t="s">
        <v>749</v>
      </c>
      <c r="F683" s="141" t="s">
        <v>750</v>
      </c>
      <c r="G683" s="142">
        <v>91</v>
      </c>
      <c r="H683" s="143" t="s">
        <v>245</v>
      </c>
      <c r="I683" s="144">
        <v>374.48</v>
      </c>
    </row>
    <row r="684" spans="1:9" s="145" customFormat="1" ht="28.5" customHeight="1">
      <c r="A684" s="138" t="s">
        <v>1718</v>
      </c>
      <c r="B684" s="139" t="s">
        <v>1719</v>
      </c>
      <c r="C684" s="140" t="s">
        <v>1766</v>
      </c>
      <c r="D684" s="140" t="s">
        <v>1767</v>
      </c>
      <c r="E684" s="138" t="s">
        <v>242</v>
      </c>
      <c r="F684" s="141" t="s">
        <v>243</v>
      </c>
      <c r="G684" s="142">
        <v>91</v>
      </c>
      <c r="H684" s="143" t="s">
        <v>245</v>
      </c>
      <c r="I684" s="144">
        <v>471.12</v>
      </c>
    </row>
    <row r="685" spans="1:9" s="145" customFormat="1" ht="28.5" customHeight="1">
      <c r="A685" s="138" t="s">
        <v>1718</v>
      </c>
      <c r="B685" s="139" t="s">
        <v>1719</v>
      </c>
      <c r="C685" s="140" t="s">
        <v>1768</v>
      </c>
      <c r="D685" s="140" t="s">
        <v>1769</v>
      </c>
      <c r="E685" s="138" t="s">
        <v>242</v>
      </c>
      <c r="F685" s="141" t="s">
        <v>243</v>
      </c>
      <c r="G685" s="142">
        <v>91</v>
      </c>
      <c r="H685" s="143" t="s">
        <v>245</v>
      </c>
      <c r="I685" s="144">
        <v>543.6</v>
      </c>
    </row>
    <row r="686" spans="1:9" s="145" customFormat="1" ht="28.5" customHeight="1">
      <c r="A686" s="138" t="s">
        <v>1718</v>
      </c>
      <c r="B686" s="139" t="s">
        <v>1719</v>
      </c>
      <c r="C686" s="140" t="s">
        <v>1768</v>
      </c>
      <c r="D686" s="140" t="s">
        <v>1769</v>
      </c>
      <c r="E686" s="138" t="s">
        <v>749</v>
      </c>
      <c r="F686" s="141" t="s">
        <v>750</v>
      </c>
      <c r="G686" s="142">
        <v>91</v>
      </c>
      <c r="H686" s="143" t="s">
        <v>245</v>
      </c>
      <c r="I686" s="144">
        <v>736.88</v>
      </c>
    </row>
    <row r="687" spans="1:9" s="145" customFormat="1" ht="28.5" customHeight="1">
      <c r="A687" s="138" t="s">
        <v>1718</v>
      </c>
      <c r="B687" s="139" t="s">
        <v>1719</v>
      </c>
      <c r="C687" s="140" t="s">
        <v>1768</v>
      </c>
      <c r="D687" s="140" t="s">
        <v>1769</v>
      </c>
      <c r="E687" s="138" t="s">
        <v>769</v>
      </c>
      <c r="F687" s="141" t="s">
        <v>770</v>
      </c>
      <c r="G687" s="142">
        <v>91</v>
      </c>
      <c r="H687" s="143" t="s">
        <v>245</v>
      </c>
      <c r="I687" s="144">
        <v>1208</v>
      </c>
    </row>
    <row r="688" spans="1:9" s="145" customFormat="1" ht="28.5" customHeight="1">
      <c r="A688" s="138" t="s">
        <v>1718</v>
      </c>
      <c r="B688" s="139" t="s">
        <v>1719</v>
      </c>
      <c r="C688" s="140" t="s">
        <v>1770</v>
      </c>
      <c r="D688" s="140" t="s">
        <v>1771</v>
      </c>
      <c r="E688" s="138" t="s">
        <v>242</v>
      </c>
      <c r="F688" s="141" t="s">
        <v>243</v>
      </c>
      <c r="G688" s="142">
        <v>91</v>
      </c>
      <c r="H688" s="143" t="s">
        <v>245</v>
      </c>
      <c r="I688" s="144">
        <v>163.08000000000001</v>
      </c>
    </row>
    <row r="689" spans="1:9" s="145" customFormat="1" ht="28.5" customHeight="1">
      <c r="A689" s="138" t="s">
        <v>1718</v>
      </c>
      <c r="B689" s="139" t="s">
        <v>1719</v>
      </c>
      <c r="C689" s="140" t="s">
        <v>1770</v>
      </c>
      <c r="D689" s="140" t="s">
        <v>1771</v>
      </c>
      <c r="E689" s="138" t="s">
        <v>506</v>
      </c>
      <c r="F689" s="141" t="s">
        <v>507</v>
      </c>
      <c r="G689" s="142">
        <v>91</v>
      </c>
      <c r="H689" s="143" t="s">
        <v>245</v>
      </c>
      <c r="I689" s="144">
        <v>223.48</v>
      </c>
    </row>
    <row r="690" spans="1:9" s="145" customFormat="1" ht="28.5" customHeight="1">
      <c r="A690" s="138" t="s">
        <v>1718</v>
      </c>
      <c r="B690" s="139" t="s">
        <v>1719</v>
      </c>
      <c r="C690" s="140" t="s">
        <v>1772</v>
      </c>
      <c r="D690" s="140" t="s">
        <v>1773</v>
      </c>
      <c r="E690" s="138" t="s">
        <v>242</v>
      </c>
      <c r="F690" s="141" t="s">
        <v>243</v>
      </c>
      <c r="G690" s="142">
        <v>91</v>
      </c>
      <c r="H690" s="143" t="s">
        <v>245</v>
      </c>
      <c r="I690" s="144">
        <v>157.04</v>
      </c>
    </row>
    <row r="691" spans="1:9" s="145" customFormat="1" ht="28.5" customHeight="1">
      <c r="A691" s="138" t="s">
        <v>1718</v>
      </c>
      <c r="B691" s="139" t="s">
        <v>1719</v>
      </c>
      <c r="C691" s="140" t="s">
        <v>1188</v>
      </c>
      <c r="D691" s="140" t="s">
        <v>1189</v>
      </c>
      <c r="E691" s="138" t="s">
        <v>242</v>
      </c>
      <c r="F691" s="141" t="s">
        <v>243</v>
      </c>
      <c r="G691" s="142">
        <v>91</v>
      </c>
      <c r="H691" s="143" t="s">
        <v>245</v>
      </c>
      <c r="I691" s="144">
        <v>120.8</v>
      </c>
    </row>
    <row r="692" spans="1:9" s="145" customFormat="1" ht="28.5" customHeight="1">
      <c r="A692" s="138" t="s">
        <v>1718</v>
      </c>
      <c r="B692" s="139" t="s">
        <v>1719</v>
      </c>
      <c r="C692" s="140" t="s">
        <v>1774</v>
      </c>
      <c r="D692" s="140" t="s">
        <v>1775</v>
      </c>
      <c r="E692" s="138" t="s">
        <v>242</v>
      </c>
      <c r="F692" s="141" t="s">
        <v>243</v>
      </c>
      <c r="G692" s="142">
        <v>91</v>
      </c>
      <c r="H692" s="143" t="s">
        <v>245</v>
      </c>
      <c r="I692" s="144">
        <v>193.28</v>
      </c>
    </row>
    <row r="693" spans="1:9" s="145" customFormat="1" ht="28.5" customHeight="1">
      <c r="A693" s="138" t="s">
        <v>1718</v>
      </c>
      <c r="B693" s="139" t="s">
        <v>1719</v>
      </c>
      <c r="C693" s="140" t="s">
        <v>1774</v>
      </c>
      <c r="D693" s="140" t="s">
        <v>1775</v>
      </c>
      <c r="E693" s="138" t="s">
        <v>506</v>
      </c>
      <c r="F693" s="141" t="s">
        <v>507</v>
      </c>
      <c r="G693" s="142">
        <v>91</v>
      </c>
      <c r="H693" s="143" t="s">
        <v>245</v>
      </c>
      <c r="I693" s="144">
        <v>253.68</v>
      </c>
    </row>
    <row r="694" spans="1:9" s="145" customFormat="1" ht="28.5" customHeight="1">
      <c r="A694" s="138" t="s">
        <v>1718</v>
      </c>
      <c r="B694" s="139" t="s">
        <v>1719</v>
      </c>
      <c r="C694" s="140" t="s">
        <v>1774</v>
      </c>
      <c r="D694" s="140" t="s">
        <v>1775</v>
      </c>
      <c r="E694" s="138" t="s">
        <v>749</v>
      </c>
      <c r="F694" s="141" t="s">
        <v>750</v>
      </c>
      <c r="G694" s="142">
        <v>91</v>
      </c>
      <c r="H694" s="143" t="s">
        <v>245</v>
      </c>
      <c r="I694" s="144">
        <v>440.92</v>
      </c>
    </row>
    <row r="695" spans="1:9" s="145" customFormat="1" ht="28.5" customHeight="1">
      <c r="A695" s="138" t="s">
        <v>1718</v>
      </c>
      <c r="B695" s="139" t="s">
        <v>1719</v>
      </c>
      <c r="C695" s="140" t="s">
        <v>1776</v>
      </c>
      <c r="D695" s="140" t="s">
        <v>1777</v>
      </c>
      <c r="E695" s="138" t="s">
        <v>242</v>
      </c>
      <c r="F695" s="141" t="s">
        <v>243</v>
      </c>
      <c r="G695" s="142">
        <v>91</v>
      </c>
      <c r="H695" s="143" t="s">
        <v>245</v>
      </c>
      <c r="I695" s="144">
        <v>157.04</v>
      </c>
    </row>
    <row r="696" spans="1:9" s="145" customFormat="1" ht="28.5" customHeight="1">
      <c r="A696" s="138" t="s">
        <v>1718</v>
      </c>
      <c r="B696" s="139" t="s">
        <v>1719</v>
      </c>
      <c r="C696" s="140" t="s">
        <v>1776</v>
      </c>
      <c r="D696" s="140" t="s">
        <v>1777</v>
      </c>
      <c r="E696" s="138" t="s">
        <v>506</v>
      </c>
      <c r="F696" s="141" t="s">
        <v>507</v>
      </c>
      <c r="G696" s="142">
        <v>91</v>
      </c>
      <c r="H696" s="143" t="s">
        <v>245</v>
      </c>
      <c r="I696" s="144">
        <v>157.04</v>
      </c>
    </row>
    <row r="697" spans="1:9" s="145" customFormat="1" ht="28.5" customHeight="1">
      <c r="A697" s="138" t="s">
        <v>1718</v>
      </c>
      <c r="B697" s="139" t="s">
        <v>1719</v>
      </c>
      <c r="C697" s="140" t="s">
        <v>1778</v>
      </c>
      <c r="D697" s="140" t="s">
        <v>1779</v>
      </c>
      <c r="E697" s="138" t="s">
        <v>242</v>
      </c>
      <c r="F697" s="141" t="s">
        <v>243</v>
      </c>
      <c r="G697" s="142">
        <v>91</v>
      </c>
      <c r="H697" s="143" t="s">
        <v>245</v>
      </c>
      <c r="I697" s="144">
        <v>90.6</v>
      </c>
    </row>
    <row r="698" spans="1:9" s="145" customFormat="1" ht="28.5" customHeight="1">
      <c r="A698" s="138" t="s">
        <v>1718</v>
      </c>
      <c r="B698" s="139" t="s">
        <v>1719</v>
      </c>
      <c r="C698" s="140" t="s">
        <v>1780</v>
      </c>
      <c r="D698" s="140" t="s">
        <v>1781</v>
      </c>
      <c r="E698" s="138" t="s">
        <v>242</v>
      </c>
      <c r="F698" s="141" t="s">
        <v>243</v>
      </c>
      <c r="G698" s="142">
        <v>91</v>
      </c>
      <c r="H698" s="143" t="s">
        <v>245</v>
      </c>
      <c r="I698" s="144">
        <v>138.91999999999999</v>
      </c>
    </row>
    <row r="699" spans="1:9" s="145" customFormat="1" ht="28.5" customHeight="1">
      <c r="A699" s="138" t="s">
        <v>1718</v>
      </c>
      <c r="B699" s="139" t="s">
        <v>1719</v>
      </c>
      <c r="C699" s="140" t="s">
        <v>1782</v>
      </c>
      <c r="D699" s="140" t="s">
        <v>1783</v>
      </c>
      <c r="E699" s="138" t="s">
        <v>242</v>
      </c>
      <c r="F699" s="141" t="s">
        <v>243</v>
      </c>
      <c r="G699" s="142">
        <v>91</v>
      </c>
      <c r="H699" s="143" t="s">
        <v>245</v>
      </c>
      <c r="I699" s="144">
        <v>456.02</v>
      </c>
    </row>
    <row r="700" spans="1:9" s="145" customFormat="1" ht="28.5" customHeight="1">
      <c r="A700" s="138" t="s">
        <v>1718</v>
      </c>
      <c r="B700" s="139" t="s">
        <v>1719</v>
      </c>
      <c r="C700" s="140" t="s">
        <v>1782</v>
      </c>
      <c r="D700" s="140" t="s">
        <v>1783</v>
      </c>
      <c r="E700" s="138" t="s">
        <v>506</v>
      </c>
      <c r="F700" s="141" t="s">
        <v>507</v>
      </c>
      <c r="G700" s="142">
        <v>91</v>
      </c>
      <c r="H700" s="143" t="s">
        <v>245</v>
      </c>
      <c r="I700" s="144">
        <v>516.41999999999996</v>
      </c>
    </row>
    <row r="701" spans="1:9" s="145" customFormat="1" ht="28.5" customHeight="1">
      <c r="A701" s="138" t="s">
        <v>1718</v>
      </c>
      <c r="B701" s="139" t="s">
        <v>1719</v>
      </c>
      <c r="C701" s="140" t="s">
        <v>1782</v>
      </c>
      <c r="D701" s="140" t="s">
        <v>1783</v>
      </c>
      <c r="E701" s="138" t="s">
        <v>769</v>
      </c>
      <c r="F701" s="141" t="s">
        <v>770</v>
      </c>
      <c r="G701" s="142">
        <v>91</v>
      </c>
      <c r="H701" s="143" t="s">
        <v>245</v>
      </c>
      <c r="I701" s="144">
        <v>709.7</v>
      </c>
    </row>
    <row r="702" spans="1:9" s="145" customFormat="1" ht="28.5" customHeight="1">
      <c r="A702" s="138" t="s">
        <v>1718</v>
      </c>
      <c r="B702" s="139" t="s">
        <v>1719</v>
      </c>
      <c r="C702" s="140" t="s">
        <v>1784</v>
      </c>
      <c r="D702" s="140" t="s">
        <v>1785</v>
      </c>
      <c r="E702" s="138" t="s">
        <v>506</v>
      </c>
      <c r="F702" s="141" t="s">
        <v>507</v>
      </c>
      <c r="G702" s="142">
        <v>91</v>
      </c>
      <c r="H702" s="143" t="s">
        <v>245</v>
      </c>
      <c r="I702" s="144">
        <v>30.2</v>
      </c>
    </row>
    <row r="703" spans="1:9" s="145" customFormat="1" ht="28.5" customHeight="1">
      <c r="A703" s="138" t="s">
        <v>1718</v>
      </c>
      <c r="B703" s="139" t="s">
        <v>1719</v>
      </c>
      <c r="C703" s="140" t="s">
        <v>1786</v>
      </c>
      <c r="D703" s="140" t="s">
        <v>1787</v>
      </c>
      <c r="E703" s="138" t="s">
        <v>242</v>
      </c>
      <c r="F703" s="141" t="s">
        <v>243</v>
      </c>
      <c r="G703" s="142">
        <v>91</v>
      </c>
      <c r="H703" s="143" t="s">
        <v>245</v>
      </c>
      <c r="I703" s="144">
        <v>238.58</v>
      </c>
    </row>
    <row r="704" spans="1:9" s="145" customFormat="1" ht="28.5" customHeight="1">
      <c r="A704" s="138" t="s">
        <v>1718</v>
      </c>
      <c r="B704" s="139" t="s">
        <v>1719</v>
      </c>
      <c r="C704" s="140" t="s">
        <v>1788</v>
      </c>
      <c r="D704" s="140" t="s">
        <v>1789</v>
      </c>
      <c r="E704" s="138" t="s">
        <v>242</v>
      </c>
      <c r="F704" s="141" t="s">
        <v>243</v>
      </c>
      <c r="G704" s="142">
        <v>91</v>
      </c>
      <c r="H704" s="143" t="s">
        <v>245</v>
      </c>
      <c r="I704" s="144">
        <v>141.94</v>
      </c>
    </row>
    <row r="705" spans="1:9" s="145" customFormat="1" ht="28.5" customHeight="1">
      <c r="A705" s="138" t="s">
        <v>1718</v>
      </c>
      <c r="B705" s="139" t="s">
        <v>1719</v>
      </c>
      <c r="C705" s="140" t="s">
        <v>1788</v>
      </c>
      <c r="D705" s="140" t="s">
        <v>1789</v>
      </c>
      <c r="E705" s="138" t="s">
        <v>506</v>
      </c>
      <c r="F705" s="141" t="s">
        <v>507</v>
      </c>
      <c r="G705" s="142">
        <v>91</v>
      </c>
      <c r="H705" s="143" t="s">
        <v>245</v>
      </c>
      <c r="I705" s="144">
        <v>202.34</v>
      </c>
    </row>
    <row r="706" spans="1:9" s="145" customFormat="1" ht="28.5" customHeight="1">
      <c r="A706" s="138" t="s">
        <v>1718</v>
      </c>
      <c r="B706" s="139" t="s">
        <v>1719</v>
      </c>
      <c r="C706" s="140" t="s">
        <v>1788</v>
      </c>
      <c r="D706" s="140" t="s">
        <v>1789</v>
      </c>
      <c r="E706" s="138" t="s">
        <v>749</v>
      </c>
      <c r="F706" s="141" t="s">
        <v>750</v>
      </c>
      <c r="G706" s="142">
        <v>91</v>
      </c>
      <c r="H706" s="143" t="s">
        <v>245</v>
      </c>
      <c r="I706" s="144">
        <v>410.72</v>
      </c>
    </row>
    <row r="707" spans="1:9" s="145" customFormat="1" ht="28.5" customHeight="1">
      <c r="A707" s="138" t="s">
        <v>1718</v>
      </c>
      <c r="B707" s="139" t="s">
        <v>1719</v>
      </c>
      <c r="C707" s="140" t="s">
        <v>1790</v>
      </c>
      <c r="D707" s="140" t="s">
        <v>1791</v>
      </c>
      <c r="E707" s="138" t="s">
        <v>242</v>
      </c>
      <c r="F707" s="141" t="s">
        <v>243</v>
      </c>
      <c r="G707" s="142">
        <v>91</v>
      </c>
      <c r="H707" s="143" t="s">
        <v>245</v>
      </c>
      <c r="I707" s="144">
        <v>135.9</v>
      </c>
    </row>
    <row r="708" spans="1:9" s="145" customFormat="1" ht="28.5" customHeight="1">
      <c r="A708" s="138" t="s">
        <v>1718</v>
      </c>
      <c r="B708" s="139" t="s">
        <v>1719</v>
      </c>
      <c r="C708" s="140" t="s">
        <v>1790</v>
      </c>
      <c r="D708" s="140" t="s">
        <v>1791</v>
      </c>
      <c r="E708" s="138" t="s">
        <v>506</v>
      </c>
      <c r="F708" s="141" t="s">
        <v>507</v>
      </c>
      <c r="G708" s="142">
        <v>91</v>
      </c>
      <c r="H708" s="143" t="s">
        <v>245</v>
      </c>
      <c r="I708" s="144">
        <v>196.3</v>
      </c>
    </row>
    <row r="709" spans="1:9" s="145" customFormat="1" ht="28.5" customHeight="1">
      <c r="A709" s="138" t="s">
        <v>1718</v>
      </c>
      <c r="B709" s="139" t="s">
        <v>1719</v>
      </c>
      <c r="C709" s="140" t="s">
        <v>1790</v>
      </c>
      <c r="D709" s="140" t="s">
        <v>1791</v>
      </c>
      <c r="E709" s="138" t="s">
        <v>749</v>
      </c>
      <c r="F709" s="141" t="s">
        <v>750</v>
      </c>
      <c r="G709" s="142">
        <v>91</v>
      </c>
      <c r="H709" s="143" t="s">
        <v>245</v>
      </c>
      <c r="I709" s="144">
        <v>404.68</v>
      </c>
    </row>
    <row r="710" spans="1:9" s="145" customFormat="1" ht="28.5" customHeight="1">
      <c r="A710" s="138" t="s">
        <v>1718</v>
      </c>
      <c r="B710" s="139" t="s">
        <v>1719</v>
      </c>
      <c r="C710" s="140" t="s">
        <v>1792</v>
      </c>
      <c r="D710" s="140" t="s">
        <v>1793</v>
      </c>
      <c r="E710" s="138" t="s">
        <v>242</v>
      </c>
      <c r="F710" s="141" t="s">
        <v>243</v>
      </c>
      <c r="G710" s="142">
        <v>91</v>
      </c>
      <c r="H710" s="143" t="s">
        <v>245</v>
      </c>
      <c r="I710" s="144">
        <v>259.72000000000003</v>
      </c>
    </row>
    <row r="711" spans="1:9" s="145" customFormat="1" ht="28.5" customHeight="1">
      <c r="A711" s="138" t="s">
        <v>1718</v>
      </c>
      <c r="B711" s="139" t="s">
        <v>1719</v>
      </c>
      <c r="C711" s="140" t="s">
        <v>1794</v>
      </c>
      <c r="D711" s="140" t="s">
        <v>1795</v>
      </c>
      <c r="E711" s="138" t="s">
        <v>769</v>
      </c>
      <c r="F711" s="141" t="s">
        <v>770</v>
      </c>
      <c r="G711" s="142">
        <v>91</v>
      </c>
      <c r="H711" s="143" t="s">
        <v>245</v>
      </c>
      <c r="I711" s="144">
        <v>120.8</v>
      </c>
    </row>
    <row r="712" spans="1:9" s="145" customFormat="1" ht="28.5" customHeight="1">
      <c r="A712" s="138" t="s">
        <v>1718</v>
      </c>
      <c r="B712" s="139" t="s">
        <v>1719</v>
      </c>
      <c r="C712" s="140" t="s">
        <v>1796</v>
      </c>
      <c r="D712" s="140" t="s">
        <v>1797</v>
      </c>
      <c r="E712" s="138" t="s">
        <v>242</v>
      </c>
      <c r="F712" s="141" t="s">
        <v>243</v>
      </c>
      <c r="G712" s="142">
        <v>91</v>
      </c>
      <c r="H712" s="143" t="s">
        <v>245</v>
      </c>
      <c r="I712" s="144">
        <v>96.64</v>
      </c>
    </row>
    <row r="713" spans="1:9" s="145" customFormat="1" ht="28.5" customHeight="1">
      <c r="A713" s="138" t="s">
        <v>1718</v>
      </c>
      <c r="B713" s="139" t="s">
        <v>1719</v>
      </c>
      <c r="C713" s="140" t="s">
        <v>1798</v>
      </c>
      <c r="D713" s="140" t="s">
        <v>1799</v>
      </c>
      <c r="E713" s="138" t="s">
        <v>242</v>
      </c>
      <c r="F713" s="141" t="s">
        <v>243</v>
      </c>
      <c r="G713" s="142">
        <v>91</v>
      </c>
      <c r="H713" s="143" t="s">
        <v>245</v>
      </c>
      <c r="I713" s="144">
        <v>483.2</v>
      </c>
    </row>
    <row r="714" spans="1:9" s="145" customFormat="1" ht="28.5" customHeight="1">
      <c r="A714" s="138" t="s">
        <v>1718</v>
      </c>
      <c r="B714" s="139" t="s">
        <v>1719</v>
      </c>
      <c r="C714" s="140" t="s">
        <v>1800</v>
      </c>
      <c r="D714" s="140" t="s">
        <v>1801</v>
      </c>
      <c r="E714" s="138" t="s">
        <v>242</v>
      </c>
      <c r="F714" s="141" t="s">
        <v>243</v>
      </c>
      <c r="G714" s="142">
        <v>91</v>
      </c>
      <c r="H714" s="143" t="s">
        <v>245</v>
      </c>
      <c r="I714" s="144">
        <v>280.86</v>
      </c>
    </row>
    <row r="715" spans="1:9" s="145" customFormat="1" ht="28.5" customHeight="1">
      <c r="A715" s="138" t="s">
        <v>1802</v>
      </c>
      <c r="B715" s="139" t="s">
        <v>1803</v>
      </c>
      <c r="C715" s="140" t="s">
        <v>1722</v>
      </c>
      <c r="D715" s="140" t="s">
        <v>1723</v>
      </c>
      <c r="E715" s="138" t="s">
        <v>1435</v>
      </c>
      <c r="F715" s="141" t="s">
        <v>1436</v>
      </c>
      <c r="G715" s="142">
        <v>91</v>
      </c>
      <c r="H715" s="143" t="s">
        <v>245</v>
      </c>
      <c r="I715" s="144">
        <v>1340.14</v>
      </c>
    </row>
    <row r="716" spans="1:9" s="145" customFormat="1" ht="28.5" customHeight="1">
      <c r="A716" s="138" t="s">
        <v>1802</v>
      </c>
      <c r="B716" s="139" t="s">
        <v>1803</v>
      </c>
      <c r="C716" s="140" t="s">
        <v>1739</v>
      </c>
      <c r="D716" s="140" t="s">
        <v>1740</v>
      </c>
      <c r="E716" s="138" t="s">
        <v>1435</v>
      </c>
      <c r="F716" s="141" t="s">
        <v>1436</v>
      </c>
      <c r="G716" s="142">
        <v>91</v>
      </c>
      <c r="H716" s="143" t="s">
        <v>245</v>
      </c>
      <c r="I716" s="144">
        <v>1184.58</v>
      </c>
    </row>
    <row r="717" spans="1:9" s="145" customFormat="1" ht="28.5" customHeight="1">
      <c r="A717" s="138" t="s">
        <v>1802</v>
      </c>
      <c r="B717" s="139" t="s">
        <v>1803</v>
      </c>
      <c r="C717" s="140" t="s">
        <v>1741</v>
      </c>
      <c r="D717" s="140" t="s">
        <v>1742</v>
      </c>
      <c r="E717" s="138" t="s">
        <v>1435</v>
      </c>
      <c r="F717" s="141" t="s">
        <v>1436</v>
      </c>
      <c r="G717" s="142">
        <v>91</v>
      </c>
      <c r="H717" s="143" t="s">
        <v>245</v>
      </c>
      <c r="I717" s="144">
        <v>1184.58</v>
      </c>
    </row>
    <row r="718" spans="1:9" s="145" customFormat="1" ht="28.5" customHeight="1">
      <c r="A718" s="138" t="s">
        <v>1802</v>
      </c>
      <c r="B718" s="139" t="s">
        <v>1803</v>
      </c>
      <c r="C718" s="140" t="s">
        <v>1748</v>
      </c>
      <c r="D718" s="140" t="s">
        <v>1749</v>
      </c>
      <c r="E718" s="138" t="s">
        <v>1435</v>
      </c>
      <c r="F718" s="141" t="s">
        <v>1436</v>
      </c>
      <c r="G718" s="142">
        <v>91</v>
      </c>
      <c r="H718" s="143" t="s">
        <v>245</v>
      </c>
      <c r="I718" s="144">
        <v>2500.79</v>
      </c>
    </row>
    <row r="719" spans="1:9" s="145" customFormat="1" ht="28.5" customHeight="1">
      <c r="A719" s="138" t="s">
        <v>1802</v>
      </c>
      <c r="B719" s="139" t="s">
        <v>1803</v>
      </c>
      <c r="C719" s="140" t="s">
        <v>1754</v>
      </c>
      <c r="D719" s="140" t="s">
        <v>1755</v>
      </c>
      <c r="E719" s="138" t="s">
        <v>1435</v>
      </c>
      <c r="F719" s="141" t="s">
        <v>1436</v>
      </c>
      <c r="G719" s="142">
        <v>91</v>
      </c>
      <c r="H719" s="143" t="s">
        <v>245</v>
      </c>
      <c r="I719" s="144">
        <v>1064.93</v>
      </c>
    </row>
    <row r="720" spans="1:9" s="145" customFormat="1" ht="28.5" customHeight="1">
      <c r="A720" s="138" t="s">
        <v>1802</v>
      </c>
      <c r="B720" s="139" t="s">
        <v>1803</v>
      </c>
      <c r="C720" s="140" t="s">
        <v>1756</v>
      </c>
      <c r="D720" s="140" t="s">
        <v>1757</v>
      </c>
      <c r="E720" s="138" t="s">
        <v>1435</v>
      </c>
      <c r="F720" s="141" t="s">
        <v>1436</v>
      </c>
      <c r="G720" s="142">
        <v>91</v>
      </c>
      <c r="H720" s="143" t="s">
        <v>245</v>
      </c>
      <c r="I720" s="144">
        <v>1411.93</v>
      </c>
    </row>
    <row r="721" spans="1:9" s="145" customFormat="1" ht="28.5" customHeight="1">
      <c r="A721" s="138" t="s">
        <v>1802</v>
      </c>
      <c r="B721" s="139" t="s">
        <v>1803</v>
      </c>
      <c r="C721" s="140" t="s">
        <v>1774</v>
      </c>
      <c r="D721" s="140" t="s">
        <v>1775</v>
      </c>
      <c r="E721" s="138" t="s">
        <v>1435</v>
      </c>
      <c r="F721" s="141" t="s">
        <v>1436</v>
      </c>
      <c r="G721" s="142">
        <v>91</v>
      </c>
      <c r="H721" s="143" t="s">
        <v>245</v>
      </c>
      <c r="I721" s="144">
        <v>1376.03</v>
      </c>
    </row>
    <row r="722" spans="1:9" s="145" customFormat="1" ht="28.5" customHeight="1">
      <c r="A722" s="138" t="s">
        <v>1802</v>
      </c>
      <c r="B722" s="139" t="s">
        <v>1803</v>
      </c>
      <c r="C722" s="140" t="s">
        <v>1782</v>
      </c>
      <c r="D722" s="140" t="s">
        <v>1783</v>
      </c>
      <c r="E722" s="138" t="s">
        <v>1435</v>
      </c>
      <c r="F722" s="141" t="s">
        <v>1436</v>
      </c>
      <c r="G722" s="142">
        <v>91</v>
      </c>
      <c r="H722" s="143" t="s">
        <v>245</v>
      </c>
      <c r="I722" s="144">
        <v>2417.0300000000002</v>
      </c>
    </row>
    <row r="723" spans="1:9" s="145" customFormat="1" ht="28.5" customHeight="1">
      <c r="A723" s="138" t="s">
        <v>1802</v>
      </c>
      <c r="B723" s="139" t="s">
        <v>1803</v>
      </c>
      <c r="C723" s="140" t="s">
        <v>1784</v>
      </c>
      <c r="D723" s="140" t="s">
        <v>1785</v>
      </c>
      <c r="E723" s="138" t="s">
        <v>1435</v>
      </c>
      <c r="F723" s="141" t="s">
        <v>1436</v>
      </c>
      <c r="G723" s="142">
        <v>91</v>
      </c>
      <c r="H723" s="143" t="s">
        <v>245</v>
      </c>
      <c r="I723" s="144">
        <v>1184.58</v>
      </c>
    </row>
    <row r="724" spans="1:9" s="145" customFormat="1" ht="28.5" customHeight="1">
      <c r="A724" s="138" t="s">
        <v>1802</v>
      </c>
      <c r="B724" s="139" t="s">
        <v>1803</v>
      </c>
      <c r="C724" s="140" t="s">
        <v>1788</v>
      </c>
      <c r="D724" s="140" t="s">
        <v>1789</v>
      </c>
      <c r="E724" s="138" t="s">
        <v>1435</v>
      </c>
      <c r="F724" s="141" t="s">
        <v>1436</v>
      </c>
      <c r="G724" s="142">
        <v>91</v>
      </c>
      <c r="H724" s="143" t="s">
        <v>245</v>
      </c>
      <c r="I724" s="144">
        <v>1172.6199999999999</v>
      </c>
    </row>
    <row r="725" spans="1:9" s="145" customFormat="1" ht="28.5" customHeight="1">
      <c r="A725" s="138" t="s">
        <v>1802</v>
      </c>
      <c r="B725" s="139" t="s">
        <v>1803</v>
      </c>
      <c r="C725" s="140" t="s">
        <v>1790</v>
      </c>
      <c r="D725" s="140" t="s">
        <v>1791</v>
      </c>
      <c r="E725" s="138" t="s">
        <v>1435</v>
      </c>
      <c r="F725" s="141" t="s">
        <v>1436</v>
      </c>
      <c r="G725" s="142">
        <v>91</v>
      </c>
      <c r="H725" s="143" t="s">
        <v>245</v>
      </c>
      <c r="I725" s="144">
        <v>1148.69</v>
      </c>
    </row>
    <row r="726" spans="1:9" s="145" customFormat="1" ht="28.5" customHeight="1">
      <c r="A726" s="138" t="s">
        <v>1802</v>
      </c>
      <c r="B726" s="139" t="s">
        <v>1803</v>
      </c>
      <c r="C726" s="140" t="s">
        <v>1794</v>
      </c>
      <c r="D726" s="140" t="s">
        <v>1795</v>
      </c>
      <c r="E726" s="138" t="s">
        <v>506</v>
      </c>
      <c r="F726" s="141" t="s">
        <v>507</v>
      </c>
      <c r="G726" s="142">
        <v>91</v>
      </c>
      <c r="H726" s="143" t="s">
        <v>245</v>
      </c>
      <c r="I726" s="144">
        <v>574.34</v>
      </c>
    </row>
    <row r="727" spans="1:9" s="145" customFormat="1" ht="28.5" customHeight="1">
      <c r="A727" s="138" t="s">
        <v>1802</v>
      </c>
      <c r="B727" s="139" t="s">
        <v>1803</v>
      </c>
      <c r="C727" s="140" t="s">
        <v>1794</v>
      </c>
      <c r="D727" s="140" t="s">
        <v>1795</v>
      </c>
      <c r="E727" s="138" t="s">
        <v>1435</v>
      </c>
      <c r="F727" s="141" t="s">
        <v>1436</v>
      </c>
      <c r="G727" s="142">
        <v>91</v>
      </c>
      <c r="H727" s="143" t="s">
        <v>245</v>
      </c>
      <c r="I727" s="144">
        <v>370.93</v>
      </c>
    </row>
    <row r="728" spans="1:9" s="145" customFormat="1" ht="28.5" customHeight="1">
      <c r="A728" s="138" t="s">
        <v>1802</v>
      </c>
      <c r="B728" s="139" t="s">
        <v>1803</v>
      </c>
      <c r="C728" s="140" t="s">
        <v>1800</v>
      </c>
      <c r="D728" s="140" t="s">
        <v>1801</v>
      </c>
      <c r="E728" s="138" t="s">
        <v>1435</v>
      </c>
      <c r="F728" s="141" t="s">
        <v>1436</v>
      </c>
      <c r="G728" s="142">
        <v>91</v>
      </c>
      <c r="H728" s="143" t="s">
        <v>245</v>
      </c>
      <c r="I728" s="144">
        <v>370.93</v>
      </c>
    </row>
    <row r="729" spans="1:9" s="145" customFormat="1" ht="28.5" customHeight="1">
      <c r="A729" s="138" t="s">
        <v>1804</v>
      </c>
      <c r="B729" s="139" t="s">
        <v>1805</v>
      </c>
      <c r="C729" s="140" t="s">
        <v>1806</v>
      </c>
      <c r="D729" s="140" t="s">
        <v>1807</v>
      </c>
      <c r="E729" s="138" t="s">
        <v>1808</v>
      </c>
      <c r="F729" s="141" t="s">
        <v>1809</v>
      </c>
      <c r="G729" s="142">
        <v>91</v>
      </c>
      <c r="H729" s="143" t="s">
        <v>245</v>
      </c>
      <c r="I729" s="144">
        <v>184.24</v>
      </c>
    </row>
    <row r="730" spans="1:9" s="145" customFormat="1" ht="28.5" customHeight="1">
      <c r="A730" s="138" t="s">
        <v>1804</v>
      </c>
      <c r="B730" s="139" t="s">
        <v>1805</v>
      </c>
      <c r="C730" s="140" t="s">
        <v>1806</v>
      </c>
      <c r="D730" s="140" t="s">
        <v>1807</v>
      </c>
      <c r="E730" s="138" t="s">
        <v>1810</v>
      </c>
      <c r="F730" s="141" t="s">
        <v>1811</v>
      </c>
      <c r="G730" s="142">
        <v>91</v>
      </c>
      <c r="H730" s="143" t="s">
        <v>245</v>
      </c>
      <c r="I730" s="144">
        <v>36.85</v>
      </c>
    </row>
    <row r="731" spans="1:9" s="145" customFormat="1" ht="28.5" customHeight="1">
      <c r="A731" s="138" t="s">
        <v>1804</v>
      </c>
      <c r="B731" s="139" t="s">
        <v>1805</v>
      </c>
      <c r="C731" s="140" t="s">
        <v>1088</v>
      </c>
      <c r="D731" s="140" t="s">
        <v>1089</v>
      </c>
      <c r="E731" s="138" t="s">
        <v>1808</v>
      </c>
      <c r="F731" s="141" t="s">
        <v>1809</v>
      </c>
      <c r="G731" s="142" t="s">
        <v>1228</v>
      </c>
      <c r="H731" s="143" t="s">
        <v>245</v>
      </c>
      <c r="I731" s="144">
        <v>363.87</v>
      </c>
    </row>
    <row r="732" spans="1:9" s="145" customFormat="1" ht="28.5" customHeight="1">
      <c r="A732" s="138" t="s">
        <v>1804</v>
      </c>
      <c r="B732" s="139" t="s">
        <v>1805</v>
      </c>
      <c r="C732" s="140" t="s">
        <v>1812</v>
      </c>
      <c r="D732" s="140" t="s">
        <v>1813</v>
      </c>
      <c r="E732" s="138" t="s">
        <v>1808</v>
      </c>
      <c r="F732" s="141" t="s">
        <v>1809</v>
      </c>
      <c r="G732" s="142">
        <v>91</v>
      </c>
      <c r="H732" s="143" t="s">
        <v>245</v>
      </c>
      <c r="I732" s="144">
        <v>119.76</v>
      </c>
    </row>
    <row r="733" spans="1:9" s="145" customFormat="1" ht="28.5" customHeight="1">
      <c r="A733" s="138" t="s">
        <v>1804</v>
      </c>
      <c r="B733" s="139" t="s">
        <v>1805</v>
      </c>
      <c r="C733" s="140" t="s">
        <v>1812</v>
      </c>
      <c r="D733" s="140" t="s">
        <v>1813</v>
      </c>
      <c r="E733" s="138" t="s">
        <v>1810</v>
      </c>
      <c r="F733" s="141" t="s">
        <v>1811</v>
      </c>
      <c r="G733" s="142">
        <v>91</v>
      </c>
      <c r="H733" s="143" t="s">
        <v>245</v>
      </c>
      <c r="I733" s="144">
        <v>184.24</v>
      </c>
    </row>
    <row r="734" spans="1:9" s="145" customFormat="1" ht="28.5" customHeight="1">
      <c r="A734" s="138" t="s">
        <v>1804</v>
      </c>
      <c r="B734" s="139" t="s">
        <v>1805</v>
      </c>
      <c r="C734" s="140" t="s">
        <v>1812</v>
      </c>
      <c r="D734" s="140" t="s">
        <v>1813</v>
      </c>
      <c r="E734" s="138" t="s">
        <v>769</v>
      </c>
      <c r="F734" s="141" t="s">
        <v>770</v>
      </c>
      <c r="G734" s="142">
        <v>91</v>
      </c>
      <c r="H734" s="143" t="s">
        <v>245</v>
      </c>
      <c r="I734" s="144">
        <v>170.42</v>
      </c>
    </row>
    <row r="735" spans="1:9" s="145" customFormat="1" ht="28.5" customHeight="1">
      <c r="A735" s="138" t="s">
        <v>1804</v>
      </c>
      <c r="B735" s="139" t="s">
        <v>1805</v>
      </c>
      <c r="C735" s="140" t="s">
        <v>1814</v>
      </c>
      <c r="D735" s="140" t="s">
        <v>1815</v>
      </c>
      <c r="E735" s="138" t="s">
        <v>1808</v>
      </c>
      <c r="F735" s="141" t="s">
        <v>1809</v>
      </c>
      <c r="G735" s="142">
        <v>91</v>
      </c>
      <c r="H735" s="143" t="s">
        <v>245</v>
      </c>
      <c r="I735" s="144">
        <v>207.27</v>
      </c>
    </row>
    <row r="736" spans="1:9" s="145" customFormat="1" ht="28.5" customHeight="1">
      <c r="A736" s="138" t="s">
        <v>1804</v>
      </c>
      <c r="B736" s="139" t="s">
        <v>1805</v>
      </c>
      <c r="C736" s="140" t="s">
        <v>1814</v>
      </c>
      <c r="D736" s="140" t="s">
        <v>1815</v>
      </c>
      <c r="E736" s="138" t="s">
        <v>1810</v>
      </c>
      <c r="F736" s="141" t="s">
        <v>1811</v>
      </c>
      <c r="G736" s="142">
        <v>91</v>
      </c>
      <c r="H736" s="143" t="s">
        <v>245</v>
      </c>
      <c r="I736" s="144">
        <v>36.85</v>
      </c>
    </row>
    <row r="737" spans="1:9" s="145" customFormat="1" ht="28.5" customHeight="1">
      <c r="A737" s="138" t="s">
        <v>1804</v>
      </c>
      <c r="B737" s="139" t="s">
        <v>1805</v>
      </c>
      <c r="C737" s="140" t="s">
        <v>1816</v>
      </c>
      <c r="D737" s="140" t="s">
        <v>1817</v>
      </c>
      <c r="E737" s="138" t="s">
        <v>1808</v>
      </c>
      <c r="F737" s="141" t="s">
        <v>1809</v>
      </c>
      <c r="G737" s="142" t="s">
        <v>1818</v>
      </c>
      <c r="H737" s="143" t="s">
        <v>245</v>
      </c>
      <c r="I737" s="144">
        <v>184.24</v>
      </c>
    </row>
    <row r="738" spans="1:9" s="145" customFormat="1" ht="28.5" customHeight="1">
      <c r="A738" s="138" t="s">
        <v>1804</v>
      </c>
      <c r="B738" s="139" t="s">
        <v>1805</v>
      </c>
      <c r="C738" s="140" t="s">
        <v>1816</v>
      </c>
      <c r="D738" s="140" t="s">
        <v>1817</v>
      </c>
      <c r="E738" s="138" t="s">
        <v>1810</v>
      </c>
      <c r="F738" s="141" t="s">
        <v>1811</v>
      </c>
      <c r="G738" s="142" t="s">
        <v>1818</v>
      </c>
      <c r="H738" s="143" t="s">
        <v>245</v>
      </c>
      <c r="I738" s="144">
        <v>27.64</v>
      </c>
    </row>
    <row r="739" spans="1:9" s="145" customFormat="1" ht="28.5" customHeight="1">
      <c r="A739" s="138" t="s">
        <v>1804</v>
      </c>
      <c r="B739" s="139" t="s">
        <v>1805</v>
      </c>
      <c r="C739" s="140" t="s">
        <v>1819</v>
      </c>
      <c r="D739" s="140" t="s">
        <v>1820</v>
      </c>
      <c r="E739" s="138" t="s">
        <v>1808</v>
      </c>
      <c r="F739" s="141" t="s">
        <v>1809</v>
      </c>
      <c r="G739" s="142">
        <v>91</v>
      </c>
      <c r="H739" s="143" t="s">
        <v>245</v>
      </c>
      <c r="I739" s="144">
        <v>184.24</v>
      </c>
    </row>
    <row r="740" spans="1:9" s="145" customFormat="1" ht="28.5" customHeight="1">
      <c r="A740" s="138" t="s">
        <v>1804</v>
      </c>
      <c r="B740" s="139" t="s">
        <v>1805</v>
      </c>
      <c r="C740" s="140" t="s">
        <v>1819</v>
      </c>
      <c r="D740" s="140" t="s">
        <v>1820</v>
      </c>
      <c r="E740" s="138" t="s">
        <v>1810</v>
      </c>
      <c r="F740" s="141" t="s">
        <v>1811</v>
      </c>
      <c r="G740" s="142">
        <v>91</v>
      </c>
      <c r="H740" s="143" t="s">
        <v>245</v>
      </c>
      <c r="I740" s="144">
        <v>36.85</v>
      </c>
    </row>
    <row r="741" spans="1:9" s="145" customFormat="1" ht="28.5" customHeight="1">
      <c r="A741" s="138" t="s">
        <v>1804</v>
      </c>
      <c r="B741" s="139" t="s">
        <v>1805</v>
      </c>
      <c r="C741" s="140" t="s">
        <v>1821</v>
      </c>
      <c r="D741" s="140" t="s">
        <v>1822</v>
      </c>
      <c r="E741" s="138" t="s">
        <v>1808</v>
      </c>
      <c r="F741" s="141" t="s">
        <v>1809</v>
      </c>
      <c r="G741" s="142">
        <v>91</v>
      </c>
      <c r="H741" s="143" t="s">
        <v>245</v>
      </c>
      <c r="I741" s="144">
        <v>25.33</v>
      </c>
    </row>
    <row r="742" spans="1:9" s="145" customFormat="1" ht="28.5" customHeight="1">
      <c r="A742" s="138" t="s">
        <v>1804</v>
      </c>
      <c r="B742" s="139" t="s">
        <v>1805</v>
      </c>
      <c r="C742" s="140" t="s">
        <v>1823</v>
      </c>
      <c r="D742" s="140" t="s">
        <v>1824</v>
      </c>
      <c r="E742" s="138" t="s">
        <v>1808</v>
      </c>
      <c r="F742" s="141" t="s">
        <v>1809</v>
      </c>
      <c r="G742" s="142">
        <v>91</v>
      </c>
      <c r="H742" s="143" t="s">
        <v>245</v>
      </c>
      <c r="I742" s="144">
        <v>25.33</v>
      </c>
    </row>
    <row r="743" spans="1:9" s="145" customFormat="1" ht="28.5" customHeight="1">
      <c r="A743" s="138" t="s">
        <v>1804</v>
      </c>
      <c r="B743" s="139" t="s">
        <v>1805</v>
      </c>
      <c r="C743" s="140" t="s">
        <v>1825</v>
      </c>
      <c r="D743" s="140" t="s">
        <v>1826</v>
      </c>
      <c r="E743" s="138" t="s">
        <v>1808</v>
      </c>
      <c r="F743" s="141" t="s">
        <v>1809</v>
      </c>
      <c r="G743" s="142">
        <v>91</v>
      </c>
      <c r="H743" s="143" t="s">
        <v>245</v>
      </c>
      <c r="I743" s="144">
        <v>138.18</v>
      </c>
    </row>
    <row r="744" spans="1:9" s="145" customFormat="1" ht="28.5" customHeight="1">
      <c r="A744" s="138" t="s">
        <v>1804</v>
      </c>
      <c r="B744" s="139" t="s">
        <v>1805</v>
      </c>
      <c r="C744" s="140" t="s">
        <v>1827</v>
      </c>
      <c r="D744" s="140" t="s">
        <v>1828</v>
      </c>
      <c r="E744" s="138" t="s">
        <v>1808</v>
      </c>
      <c r="F744" s="141" t="s">
        <v>1809</v>
      </c>
      <c r="G744" s="142">
        <v>91</v>
      </c>
      <c r="H744" s="143" t="s">
        <v>245</v>
      </c>
      <c r="I744" s="144">
        <v>152</v>
      </c>
    </row>
    <row r="745" spans="1:9" s="145" customFormat="1" ht="28.5" customHeight="1">
      <c r="A745" s="138" t="s">
        <v>1804</v>
      </c>
      <c r="B745" s="139" t="s">
        <v>1805</v>
      </c>
      <c r="C745" s="140" t="s">
        <v>1829</v>
      </c>
      <c r="D745" s="140" t="s">
        <v>1830</v>
      </c>
      <c r="E745" s="138" t="s">
        <v>1808</v>
      </c>
      <c r="F745" s="141" t="s">
        <v>1809</v>
      </c>
      <c r="G745" s="142">
        <v>91</v>
      </c>
      <c r="H745" s="143" t="s">
        <v>245</v>
      </c>
      <c r="I745" s="144">
        <v>253.33</v>
      </c>
    </row>
    <row r="746" spans="1:9" s="145" customFormat="1" ht="28.5" customHeight="1">
      <c r="A746" s="138" t="s">
        <v>1804</v>
      </c>
      <c r="B746" s="139" t="s">
        <v>1805</v>
      </c>
      <c r="C746" s="140" t="s">
        <v>1829</v>
      </c>
      <c r="D746" s="140" t="s">
        <v>1830</v>
      </c>
      <c r="E746" s="138" t="s">
        <v>1810</v>
      </c>
      <c r="F746" s="141" t="s">
        <v>1811</v>
      </c>
      <c r="G746" s="142">
        <v>91</v>
      </c>
      <c r="H746" s="143" t="s">
        <v>245</v>
      </c>
      <c r="I746" s="144">
        <v>46.06</v>
      </c>
    </row>
    <row r="747" spans="1:9" s="145" customFormat="1" ht="28.5" customHeight="1">
      <c r="A747" s="138">
        <v>507010</v>
      </c>
      <c r="B747" s="139" t="s">
        <v>1805</v>
      </c>
      <c r="C747" s="140" t="s">
        <v>1831</v>
      </c>
      <c r="D747" s="140" t="s">
        <v>1832</v>
      </c>
      <c r="E747" s="138" t="s">
        <v>1808</v>
      </c>
      <c r="F747" s="141" t="s">
        <v>1809</v>
      </c>
      <c r="G747" s="142">
        <v>91</v>
      </c>
      <c r="H747" s="143" t="s">
        <v>245</v>
      </c>
      <c r="I747" s="144">
        <v>207.27</v>
      </c>
    </row>
    <row r="748" spans="1:9" s="145" customFormat="1" ht="28.5" customHeight="1">
      <c r="A748" s="138" t="s">
        <v>1804</v>
      </c>
      <c r="B748" s="139" t="s">
        <v>1805</v>
      </c>
      <c r="C748" s="140" t="s">
        <v>1831</v>
      </c>
      <c r="D748" s="140" t="s">
        <v>1832</v>
      </c>
      <c r="E748" s="138" t="s">
        <v>1810</v>
      </c>
      <c r="F748" s="141" t="s">
        <v>1811</v>
      </c>
      <c r="G748" s="142">
        <v>91</v>
      </c>
      <c r="H748" s="143" t="s">
        <v>245</v>
      </c>
      <c r="I748" s="144">
        <v>36.85</v>
      </c>
    </row>
    <row r="749" spans="1:9" s="145" customFormat="1" ht="28.5" customHeight="1">
      <c r="A749" s="138" t="s">
        <v>1804</v>
      </c>
      <c r="B749" s="139" t="s">
        <v>1805</v>
      </c>
      <c r="C749" s="140" t="s">
        <v>1833</v>
      </c>
      <c r="D749" s="140" t="s">
        <v>1834</v>
      </c>
      <c r="E749" s="138" t="s">
        <v>1808</v>
      </c>
      <c r="F749" s="141" t="s">
        <v>1809</v>
      </c>
      <c r="G749" s="142">
        <v>91</v>
      </c>
      <c r="H749" s="143" t="s">
        <v>245</v>
      </c>
      <c r="I749" s="144">
        <v>207.27</v>
      </c>
    </row>
    <row r="750" spans="1:9" s="145" customFormat="1" ht="28.5" customHeight="1">
      <c r="A750" s="138" t="s">
        <v>1804</v>
      </c>
      <c r="B750" s="139" t="s">
        <v>1805</v>
      </c>
      <c r="C750" s="140" t="s">
        <v>1833</v>
      </c>
      <c r="D750" s="140" t="s">
        <v>1834</v>
      </c>
      <c r="E750" s="138" t="s">
        <v>1810</v>
      </c>
      <c r="F750" s="141" t="s">
        <v>1811</v>
      </c>
      <c r="G750" s="142">
        <v>91</v>
      </c>
      <c r="H750" s="143" t="s">
        <v>245</v>
      </c>
      <c r="I750" s="144">
        <v>36.85</v>
      </c>
    </row>
    <row r="751" spans="1:9" s="145" customFormat="1" ht="28.5" customHeight="1">
      <c r="A751" s="138" t="s">
        <v>1804</v>
      </c>
      <c r="B751" s="139" t="s">
        <v>1805</v>
      </c>
      <c r="C751" s="140" t="s">
        <v>1835</v>
      </c>
      <c r="D751" s="140" t="s">
        <v>1836</v>
      </c>
      <c r="E751" s="138" t="s">
        <v>1808</v>
      </c>
      <c r="F751" s="141" t="s">
        <v>1809</v>
      </c>
      <c r="G751" s="142">
        <v>91</v>
      </c>
      <c r="H751" s="143" t="s">
        <v>245</v>
      </c>
      <c r="I751" s="144">
        <v>253.33</v>
      </c>
    </row>
    <row r="752" spans="1:9" s="145" customFormat="1" ht="28.5" customHeight="1">
      <c r="A752" s="138" t="s">
        <v>1804</v>
      </c>
      <c r="B752" s="139" t="s">
        <v>1805</v>
      </c>
      <c r="C752" s="140" t="s">
        <v>1835</v>
      </c>
      <c r="D752" s="140" t="s">
        <v>1836</v>
      </c>
      <c r="E752" s="138" t="s">
        <v>1810</v>
      </c>
      <c r="F752" s="141" t="s">
        <v>1811</v>
      </c>
      <c r="G752" s="142">
        <v>91</v>
      </c>
      <c r="H752" s="143" t="s">
        <v>245</v>
      </c>
      <c r="I752" s="144">
        <v>46.06</v>
      </c>
    </row>
    <row r="753" spans="1:9" s="145" customFormat="1" ht="28.5" customHeight="1">
      <c r="A753" s="138" t="s">
        <v>1804</v>
      </c>
      <c r="B753" s="139" t="s">
        <v>1805</v>
      </c>
      <c r="C753" s="140" t="s">
        <v>1837</v>
      </c>
      <c r="D753" s="140" t="s">
        <v>1838</v>
      </c>
      <c r="E753" s="138" t="s">
        <v>1808</v>
      </c>
      <c r="F753" s="141" t="s">
        <v>1809</v>
      </c>
      <c r="G753" s="142">
        <v>91</v>
      </c>
      <c r="H753" s="143" t="s">
        <v>245</v>
      </c>
      <c r="I753" s="144">
        <v>253.33</v>
      </c>
    </row>
    <row r="754" spans="1:9" s="145" customFormat="1" ht="28.5" customHeight="1">
      <c r="A754" s="138" t="s">
        <v>1804</v>
      </c>
      <c r="B754" s="139" t="s">
        <v>1805</v>
      </c>
      <c r="C754" s="140" t="s">
        <v>1837</v>
      </c>
      <c r="D754" s="140" t="s">
        <v>1838</v>
      </c>
      <c r="E754" s="138" t="s">
        <v>1810</v>
      </c>
      <c r="F754" s="141" t="s">
        <v>1811</v>
      </c>
      <c r="G754" s="142">
        <v>91</v>
      </c>
      <c r="H754" s="143" t="s">
        <v>245</v>
      </c>
      <c r="I754" s="144">
        <v>46.06</v>
      </c>
    </row>
    <row r="755" spans="1:9" s="145" customFormat="1" ht="28.5" customHeight="1">
      <c r="A755" s="138" t="s">
        <v>1804</v>
      </c>
      <c r="B755" s="139" t="s">
        <v>1805</v>
      </c>
      <c r="C755" s="140" t="s">
        <v>1839</v>
      </c>
      <c r="D755" s="140" t="s">
        <v>1840</v>
      </c>
      <c r="E755" s="138" t="s">
        <v>1808</v>
      </c>
      <c r="F755" s="141" t="s">
        <v>1809</v>
      </c>
      <c r="G755" s="142">
        <v>91</v>
      </c>
      <c r="H755" s="143" t="s">
        <v>245</v>
      </c>
      <c r="I755" s="144">
        <v>207.27</v>
      </c>
    </row>
    <row r="756" spans="1:9" s="145" customFormat="1" ht="28.5" customHeight="1">
      <c r="A756" s="138" t="s">
        <v>1804</v>
      </c>
      <c r="B756" s="139" t="s">
        <v>1805</v>
      </c>
      <c r="C756" s="140" t="s">
        <v>1839</v>
      </c>
      <c r="D756" s="140" t="s">
        <v>1840</v>
      </c>
      <c r="E756" s="138" t="s">
        <v>1810</v>
      </c>
      <c r="F756" s="141" t="s">
        <v>1811</v>
      </c>
      <c r="G756" s="142">
        <v>91</v>
      </c>
      <c r="H756" s="143" t="s">
        <v>245</v>
      </c>
      <c r="I756" s="144">
        <v>36.85</v>
      </c>
    </row>
    <row r="757" spans="1:9" s="145" customFormat="1" ht="28.5" customHeight="1">
      <c r="A757" s="138" t="s">
        <v>1804</v>
      </c>
      <c r="B757" s="139" t="s">
        <v>1805</v>
      </c>
      <c r="C757" s="140" t="s">
        <v>1841</v>
      </c>
      <c r="D757" s="140" t="s">
        <v>1842</v>
      </c>
      <c r="E757" s="138" t="s">
        <v>1808</v>
      </c>
      <c r="F757" s="141" t="s">
        <v>1809</v>
      </c>
      <c r="G757" s="142">
        <v>91</v>
      </c>
      <c r="H757" s="143" t="s">
        <v>245</v>
      </c>
      <c r="I757" s="144">
        <v>207.27</v>
      </c>
    </row>
    <row r="758" spans="1:9" s="145" customFormat="1" ht="28.5" customHeight="1">
      <c r="A758" s="138" t="s">
        <v>1804</v>
      </c>
      <c r="B758" s="139" t="s">
        <v>1805</v>
      </c>
      <c r="C758" s="140" t="s">
        <v>1841</v>
      </c>
      <c r="D758" s="140" t="s">
        <v>1842</v>
      </c>
      <c r="E758" s="138" t="s">
        <v>1810</v>
      </c>
      <c r="F758" s="141" t="s">
        <v>1811</v>
      </c>
      <c r="G758" s="142">
        <v>91</v>
      </c>
      <c r="H758" s="143" t="s">
        <v>245</v>
      </c>
      <c r="I758" s="144">
        <v>36.85</v>
      </c>
    </row>
    <row r="759" spans="1:9" s="145" customFormat="1" ht="28.5" customHeight="1">
      <c r="A759" s="138" t="s">
        <v>1804</v>
      </c>
      <c r="B759" s="139" t="s">
        <v>1805</v>
      </c>
      <c r="C759" s="140" t="s">
        <v>1843</v>
      </c>
      <c r="D759" s="140" t="s">
        <v>1844</v>
      </c>
      <c r="E759" s="138" t="s">
        <v>1808</v>
      </c>
      <c r="F759" s="141" t="s">
        <v>1809</v>
      </c>
      <c r="G759" s="142">
        <v>91</v>
      </c>
      <c r="H759" s="143" t="s">
        <v>245</v>
      </c>
      <c r="I759" s="144">
        <v>207.27</v>
      </c>
    </row>
    <row r="760" spans="1:9" s="145" customFormat="1" ht="28.5" customHeight="1">
      <c r="A760" s="138" t="s">
        <v>1804</v>
      </c>
      <c r="B760" s="139" t="s">
        <v>1805</v>
      </c>
      <c r="C760" s="140" t="s">
        <v>1843</v>
      </c>
      <c r="D760" s="140" t="s">
        <v>1844</v>
      </c>
      <c r="E760" s="138" t="s">
        <v>1810</v>
      </c>
      <c r="F760" s="141" t="s">
        <v>1811</v>
      </c>
      <c r="G760" s="142">
        <v>91</v>
      </c>
      <c r="H760" s="143" t="s">
        <v>245</v>
      </c>
      <c r="I760" s="144">
        <v>36.85</v>
      </c>
    </row>
    <row r="761" spans="1:9" s="145" customFormat="1" ht="28.5" customHeight="1">
      <c r="A761" s="138" t="s">
        <v>1804</v>
      </c>
      <c r="B761" s="139" t="s">
        <v>1805</v>
      </c>
      <c r="C761" s="140" t="s">
        <v>1845</v>
      </c>
      <c r="D761" s="140" t="s">
        <v>1846</v>
      </c>
      <c r="E761" s="138" t="s">
        <v>1808</v>
      </c>
      <c r="F761" s="141" t="s">
        <v>1809</v>
      </c>
      <c r="G761" s="142">
        <v>91</v>
      </c>
      <c r="H761" s="143" t="s">
        <v>245</v>
      </c>
      <c r="I761" s="144">
        <v>207.27</v>
      </c>
    </row>
    <row r="762" spans="1:9" s="145" customFormat="1" ht="28.5" customHeight="1">
      <c r="A762" s="138" t="s">
        <v>1804</v>
      </c>
      <c r="B762" s="139" t="s">
        <v>1805</v>
      </c>
      <c r="C762" s="140" t="s">
        <v>1845</v>
      </c>
      <c r="D762" s="140" t="s">
        <v>1846</v>
      </c>
      <c r="E762" s="138" t="s">
        <v>1810</v>
      </c>
      <c r="F762" s="141" t="s">
        <v>1811</v>
      </c>
      <c r="G762" s="142">
        <v>91</v>
      </c>
      <c r="H762" s="143" t="s">
        <v>245</v>
      </c>
      <c r="I762" s="144">
        <v>36.85</v>
      </c>
    </row>
    <row r="763" spans="1:9" s="145" customFormat="1" ht="28.5" customHeight="1">
      <c r="A763" s="138" t="s">
        <v>1804</v>
      </c>
      <c r="B763" s="139" t="s">
        <v>1805</v>
      </c>
      <c r="C763" s="140" t="s">
        <v>1847</v>
      </c>
      <c r="D763" s="140" t="s">
        <v>1848</v>
      </c>
      <c r="E763" s="138" t="s">
        <v>1808</v>
      </c>
      <c r="F763" s="141" t="s">
        <v>1809</v>
      </c>
      <c r="G763" s="142">
        <v>91</v>
      </c>
      <c r="H763" s="143" t="s">
        <v>245</v>
      </c>
      <c r="I763" s="144">
        <v>207.27</v>
      </c>
    </row>
    <row r="764" spans="1:9" s="145" customFormat="1" ht="28.5" customHeight="1">
      <c r="A764" s="138" t="s">
        <v>1804</v>
      </c>
      <c r="B764" s="139" t="s">
        <v>1805</v>
      </c>
      <c r="C764" s="140" t="s">
        <v>1847</v>
      </c>
      <c r="D764" s="140" t="s">
        <v>1848</v>
      </c>
      <c r="E764" s="138" t="s">
        <v>1810</v>
      </c>
      <c r="F764" s="141" t="s">
        <v>1811</v>
      </c>
      <c r="G764" s="142">
        <v>91</v>
      </c>
      <c r="H764" s="143" t="s">
        <v>245</v>
      </c>
      <c r="I764" s="144">
        <v>36.85</v>
      </c>
    </row>
    <row r="765" spans="1:9" s="145" customFormat="1" ht="28.5" customHeight="1">
      <c r="A765" s="138" t="s">
        <v>1804</v>
      </c>
      <c r="B765" s="139" t="s">
        <v>1805</v>
      </c>
      <c r="C765" s="140" t="s">
        <v>1849</v>
      </c>
      <c r="D765" s="140" t="s">
        <v>1850</v>
      </c>
      <c r="E765" s="138" t="s">
        <v>1808</v>
      </c>
      <c r="F765" s="141" t="s">
        <v>1809</v>
      </c>
      <c r="G765" s="142">
        <v>91</v>
      </c>
      <c r="H765" s="143" t="s">
        <v>245</v>
      </c>
      <c r="I765" s="144">
        <v>207.27</v>
      </c>
    </row>
    <row r="766" spans="1:9" s="145" customFormat="1" ht="28.5" customHeight="1">
      <c r="A766" s="138" t="s">
        <v>1804</v>
      </c>
      <c r="B766" s="139" t="s">
        <v>1805</v>
      </c>
      <c r="C766" s="140" t="s">
        <v>1849</v>
      </c>
      <c r="D766" s="140" t="s">
        <v>1850</v>
      </c>
      <c r="E766" s="138" t="s">
        <v>1810</v>
      </c>
      <c r="F766" s="141" t="s">
        <v>1811</v>
      </c>
      <c r="G766" s="142">
        <v>91</v>
      </c>
      <c r="H766" s="143" t="s">
        <v>245</v>
      </c>
      <c r="I766" s="144">
        <v>36.85</v>
      </c>
    </row>
    <row r="767" spans="1:9" s="145" customFormat="1" ht="28.5" customHeight="1">
      <c r="A767" s="138" t="s">
        <v>1804</v>
      </c>
      <c r="B767" s="139" t="s">
        <v>1805</v>
      </c>
      <c r="C767" s="140" t="s">
        <v>1851</v>
      </c>
      <c r="D767" s="140" t="s">
        <v>1852</v>
      </c>
      <c r="E767" s="138" t="s">
        <v>1808</v>
      </c>
      <c r="F767" s="141" t="s">
        <v>1809</v>
      </c>
      <c r="G767" s="142">
        <v>91</v>
      </c>
      <c r="H767" s="143" t="s">
        <v>245</v>
      </c>
      <c r="I767" s="144">
        <v>207.27</v>
      </c>
    </row>
    <row r="768" spans="1:9" s="145" customFormat="1" ht="28.5" customHeight="1">
      <c r="A768" s="138" t="s">
        <v>1804</v>
      </c>
      <c r="B768" s="139" t="s">
        <v>1805</v>
      </c>
      <c r="C768" s="140" t="s">
        <v>1851</v>
      </c>
      <c r="D768" s="140" t="s">
        <v>1852</v>
      </c>
      <c r="E768" s="138" t="s">
        <v>1810</v>
      </c>
      <c r="F768" s="141" t="s">
        <v>1811</v>
      </c>
      <c r="G768" s="142">
        <v>91</v>
      </c>
      <c r="H768" s="143" t="s">
        <v>245</v>
      </c>
      <c r="I768" s="144">
        <v>36.85</v>
      </c>
    </row>
    <row r="769" spans="1:9" s="145" customFormat="1" ht="28.5" customHeight="1">
      <c r="A769" s="138" t="s">
        <v>1804</v>
      </c>
      <c r="B769" s="139" t="s">
        <v>1805</v>
      </c>
      <c r="C769" s="140" t="s">
        <v>1853</v>
      </c>
      <c r="D769" s="140" t="s">
        <v>1854</v>
      </c>
      <c r="E769" s="138" t="s">
        <v>1808</v>
      </c>
      <c r="F769" s="141" t="s">
        <v>1809</v>
      </c>
      <c r="G769" s="142">
        <v>91</v>
      </c>
      <c r="H769" s="143" t="s">
        <v>245</v>
      </c>
      <c r="I769" s="144">
        <v>230.3</v>
      </c>
    </row>
    <row r="770" spans="1:9" s="145" customFormat="1" ht="28.5" customHeight="1">
      <c r="A770" s="138" t="s">
        <v>1804</v>
      </c>
      <c r="B770" s="139" t="s">
        <v>1805</v>
      </c>
      <c r="C770" s="140" t="s">
        <v>1853</v>
      </c>
      <c r="D770" s="140" t="s">
        <v>1854</v>
      </c>
      <c r="E770" s="138" t="s">
        <v>1810</v>
      </c>
      <c r="F770" s="141" t="s">
        <v>1811</v>
      </c>
      <c r="G770" s="142">
        <v>91</v>
      </c>
      <c r="H770" s="143" t="s">
        <v>245</v>
      </c>
      <c r="I770" s="144">
        <v>36.85</v>
      </c>
    </row>
    <row r="771" spans="1:9" s="145" customFormat="1" ht="28.5" customHeight="1">
      <c r="A771" s="138" t="s">
        <v>1804</v>
      </c>
      <c r="B771" s="139" t="s">
        <v>1805</v>
      </c>
      <c r="C771" s="140" t="s">
        <v>1855</v>
      </c>
      <c r="D771" s="140" t="s">
        <v>1856</v>
      </c>
      <c r="E771" s="138" t="s">
        <v>1808</v>
      </c>
      <c r="F771" s="141" t="s">
        <v>1809</v>
      </c>
      <c r="G771" s="142">
        <v>91</v>
      </c>
      <c r="H771" s="143" t="s">
        <v>245</v>
      </c>
      <c r="I771" s="144">
        <v>230.3</v>
      </c>
    </row>
    <row r="772" spans="1:9" s="145" customFormat="1" ht="28.5" customHeight="1">
      <c r="A772" s="138" t="s">
        <v>1804</v>
      </c>
      <c r="B772" s="139" t="s">
        <v>1805</v>
      </c>
      <c r="C772" s="140" t="s">
        <v>1855</v>
      </c>
      <c r="D772" s="140" t="s">
        <v>1856</v>
      </c>
      <c r="E772" s="138" t="s">
        <v>1810</v>
      </c>
      <c r="F772" s="141" t="s">
        <v>1811</v>
      </c>
      <c r="G772" s="142">
        <v>91</v>
      </c>
      <c r="H772" s="143" t="s">
        <v>245</v>
      </c>
      <c r="I772" s="144">
        <v>36.85</v>
      </c>
    </row>
    <row r="773" spans="1:9" s="145" customFormat="1" ht="28.5" customHeight="1">
      <c r="A773" s="138" t="s">
        <v>1804</v>
      </c>
      <c r="B773" s="139" t="s">
        <v>1805</v>
      </c>
      <c r="C773" s="140" t="s">
        <v>1857</v>
      </c>
      <c r="D773" s="140" t="s">
        <v>1858</v>
      </c>
      <c r="E773" s="138" t="s">
        <v>1808</v>
      </c>
      <c r="F773" s="141" t="s">
        <v>1809</v>
      </c>
      <c r="G773" s="142">
        <v>91</v>
      </c>
      <c r="H773" s="143" t="s">
        <v>245</v>
      </c>
      <c r="I773" s="144">
        <v>230.3</v>
      </c>
    </row>
    <row r="774" spans="1:9" s="145" customFormat="1" ht="28.5" customHeight="1">
      <c r="A774" s="138" t="s">
        <v>1804</v>
      </c>
      <c r="B774" s="139" t="s">
        <v>1805</v>
      </c>
      <c r="C774" s="140" t="s">
        <v>1857</v>
      </c>
      <c r="D774" s="140" t="s">
        <v>1858</v>
      </c>
      <c r="E774" s="138" t="s">
        <v>1810</v>
      </c>
      <c r="F774" s="141" t="s">
        <v>1811</v>
      </c>
      <c r="G774" s="142">
        <v>91</v>
      </c>
      <c r="H774" s="143" t="s">
        <v>245</v>
      </c>
      <c r="I774" s="144">
        <v>36.85</v>
      </c>
    </row>
    <row r="775" spans="1:9" s="145" customFormat="1" ht="28.5" customHeight="1">
      <c r="A775" s="138" t="s">
        <v>1804</v>
      </c>
      <c r="B775" s="139" t="s">
        <v>1805</v>
      </c>
      <c r="C775" s="140" t="s">
        <v>1859</v>
      </c>
      <c r="D775" s="140" t="s">
        <v>1860</v>
      </c>
      <c r="E775" s="138" t="s">
        <v>1808</v>
      </c>
      <c r="F775" s="141" t="s">
        <v>1809</v>
      </c>
      <c r="G775" s="142">
        <v>91</v>
      </c>
      <c r="H775" s="143" t="s">
        <v>245</v>
      </c>
      <c r="I775" s="144">
        <v>253.33</v>
      </c>
    </row>
    <row r="776" spans="1:9" s="145" customFormat="1" ht="28.5" customHeight="1">
      <c r="A776" s="138" t="s">
        <v>1804</v>
      </c>
      <c r="B776" s="139" t="s">
        <v>1805</v>
      </c>
      <c r="C776" s="140" t="s">
        <v>1859</v>
      </c>
      <c r="D776" s="140" t="s">
        <v>1860</v>
      </c>
      <c r="E776" s="138" t="s">
        <v>1810</v>
      </c>
      <c r="F776" s="141" t="s">
        <v>1811</v>
      </c>
      <c r="G776" s="142">
        <v>91</v>
      </c>
      <c r="H776" s="143" t="s">
        <v>245</v>
      </c>
      <c r="I776" s="144">
        <v>46.06</v>
      </c>
    </row>
    <row r="777" spans="1:9" s="145" customFormat="1" ht="28.5" customHeight="1">
      <c r="A777" s="138" t="s">
        <v>1804</v>
      </c>
      <c r="B777" s="139" t="s">
        <v>1805</v>
      </c>
      <c r="C777" s="140" t="s">
        <v>1861</v>
      </c>
      <c r="D777" s="140" t="s">
        <v>1862</v>
      </c>
      <c r="E777" s="138" t="s">
        <v>1808</v>
      </c>
      <c r="F777" s="141" t="s">
        <v>1809</v>
      </c>
      <c r="G777" s="142">
        <v>91</v>
      </c>
      <c r="H777" s="143" t="s">
        <v>245</v>
      </c>
      <c r="I777" s="144">
        <v>230.3</v>
      </c>
    </row>
    <row r="778" spans="1:9" s="145" customFormat="1" ht="28.5" customHeight="1">
      <c r="A778" s="138" t="s">
        <v>1804</v>
      </c>
      <c r="B778" s="139" t="s">
        <v>1805</v>
      </c>
      <c r="C778" s="140" t="s">
        <v>1861</v>
      </c>
      <c r="D778" s="140" t="s">
        <v>1862</v>
      </c>
      <c r="E778" s="138" t="s">
        <v>1810</v>
      </c>
      <c r="F778" s="141" t="s">
        <v>1811</v>
      </c>
      <c r="G778" s="142">
        <v>91</v>
      </c>
      <c r="H778" s="143" t="s">
        <v>245</v>
      </c>
      <c r="I778" s="144">
        <v>36.85</v>
      </c>
    </row>
    <row r="779" spans="1:9" s="145" customFormat="1" ht="28.5" customHeight="1">
      <c r="A779" s="138" t="s">
        <v>1804</v>
      </c>
      <c r="B779" s="139" t="s">
        <v>1805</v>
      </c>
      <c r="C779" s="140" t="s">
        <v>1863</v>
      </c>
      <c r="D779" s="140" t="s">
        <v>1864</v>
      </c>
      <c r="E779" s="138" t="s">
        <v>1808</v>
      </c>
      <c r="F779" s="141" t="s">
        <v>1809</v>
      </c>
      <c r="G779" s="142">
        <v>91</v>
      </c>
      <c r="H779" s="143" t="s">
        <v>245</v>
      </c>
      <c r="I779" s="144">
        <v>230.3</v>
      </c>
    </row>
    <row r="780" spans="1:9" s="145" customFormat="1" ht="28.5" customHeight="1">
      <c r="A780" s="138" t="s">
        <v>1804</v>
      </c>
      <c r="B780" s="139" t="s">
        <v>1805</v>
      </c>
      <c r="C780" s="140" t="s">
        <v>1863</v>
      </c>
      <c r="D780" s="140" t="s">
        <v>1864</v>
      </c>
      <c r="E780" s="138" t="s">
        <v>1810</v>
      </c>
      <c r="F780" s="141" t="s">
        <v>1811</v>
      </c>
      <c r="G780" s="142">
        <v>91</v>
      </c>
      <c r="H780" s="143" t="s">
        <v>245</v>
      </c>
      <c r="I780" s="144">
        <v>36.85</v>
      </c>
    </row>
    <row r="781" spans="1:9" s="145" customFormat="1" ht="28.5" customHeight="1">
      <c r="A781" s="138" t="s">
        <v>1804</v>
      </c>
      <c r="B781" s="139" t="s">
        <v>1805</v>
      </c>
      <c r="C781" s="140" t="s">
        <v>1865</v>
      </c>
      <c r="D781" s="140" t="s">
        <v>1866</v>
      </c>
      <c r="E781" s="138" t="s">
        <v>1808</v>
      </c>
      <c r="F781" s="141" t="s">
        <v>1809</v>
      </c>
      <c r="G781" s="142">
        <v>91</v>
      </c>
      <c r="H781" s="143" t="s">
        <v>245</v>
      </c>
      <c r="I781" s="144">
        <v>184.24</v>
      </c>
    </row>
    <row r="782" spans="1:9" s="145" customFormat="1" ht="28.5" customHeight="1">
      <c r="A782" s="138" t="s">
        <v>1804</v>
      </c>
      <c r="B782" s="139" t="s">
        <v>1805</v>
      </c>
      <c r="C782" s="140" t="s">
        <v>1865</v>
      </c>
      <c r="D782" s="140" t="s">
        <v>1866</v>
      </c>
      <c r="E782" s="138" t="s">
        <v>1810</v>
      </c>
      <c r="F782" s="141" t="s">
        <v>1811</v>
      </c>
      <c r="G782" s="142">
        <v>91</v>
      </c>
      <c r="H782" s="143" t="s">
        <v>245</v>
      </c>
      <c r="I782" s="144">
        <v>27.64</v>
      </c>
    </row>
    <row r="783" spans="1:9" s="145" customFormat="1" ht="28.5" customHeight="1">
      <c r="A783" s="138" t="s">
        <v>1867</v>
      </c>
      <c r="B783" s="139" t="s">
        <v>1868</v>
      </c>
      <c r="C783" s="140" t="s">
        <v>1816</v>
      </c>
      <c r="D783" s="140" t="s">
        <v>1817</v>
      </c>
      <c r="E783" s="138" t="s">
        <v>749</v>
      </c>
      <c r="F783" s="141" t="s">
        <v>750</v>
      </c>
      <c r="G783" s="142" t="s">
        <v>1818</v>
      </c>
      <c r="H783" s="143" t="s">
        <v>245</v>
      </c>
      <c r="I783" s="144">
        <v>784.36</v>
      </c>
    </row>
    <row r="784" spans="1:9" s="145" customFormat="1" ht="44.25" customHeight="1">
      <c r="A784" s="138" t="s">
        <v>1869</v>
      </c>
      <c r="B784" s="139" t="s">
        <v>1870</v>
      </c>
      <c r="C784" s="140" t="s">
        <v>1821</v>
      </c>
      <c r="D784" s="140" t="s">
        <v>1822</v>
      </c>
      <c r="E784" s="138" t="s">
        <v>506</v>
      </c>
      <c r="F784" s="141" t="s">
        <v>507</v>
      </c>
      <c r="G784" s="142">
        <v>91</v>
      </c>
      <c r="H784" s="143" t="s">
        <v>245</v>
      </c>
      <c r="I784" s="144">
        <v>77.790000000000006</v>
      </c>
    </row>
    <row r="785" spans="1:9" s="145" customFormat="1" ht="28.5" customHeight="1">
      <c r="A785" s="138" t="s">
        <v>1871</v>
      </c>
      <c r="B785" s="139" t="s">
        <v>1872</v>
      </c>
      <c r="C785" s="140" t="s">
        <v>1873</v>
      </c>
      <c r="D785" s="140" t="s">
        <v>1874</v>
      </c>
      <c r="E785" s="138" t="s">
        <v>242</v>
      </c>
      <c r="F785" s="141" t="s">
        <v>243</v>
      </c>
      <c r="G785" s="142">
        <v>91</v>
      </c>
      <c r="H785" s="143" t="s">
        <v>245</v>
      </c>
      <c r="I785" s="144">
        <v>447.07</v>
      </c>
    </row>
    <row r="786" spans="1:9" s="145" customFormat="1" ht="28.5" customHeight="1">
      <c r="A786" s="138" t="s">
        <v>1871</v>
      </c>
      <c r="B786" s="139" t="s">
        <v>1872</v>
      </c>
      <c r="C786" s="140" t="s">
        <v>1875</v>
      </c>
      <c r="D786" s="140" t="s">
        <v>1813</v>
      </c>
      <c r="E786" s="138" t="s">
        <v>1435</v>
      </c>
      <c r="F786" s="141" t="s">
        <v>1436</v>
      </c>
      <c r="G786" s="142">
        <v>91</v>
      </c>
      <c r="H786" s="143" t="s">
        <v>245</v>
      </c>
      <c r="I786" s="144">
        <v>241.86</v>
      </c>
    </row>
    <row r="787" spans="1:9" s="145" customFormat="1" ht="28.5" customHeight="1">
      <c r="A787" s="138" t="s">
        <v>1871</v>
      </c>
      <c r="B787" s="139" t="s">
        <v>1872</v>
      </c>
      <c r="C787" s="140" t="s">
        <v>1875</v>
      </c>
      <c r="D787" s="140" t="s">
        <v>1813</v>
      </c>
      <c r="E787" s="138" t="s">
        <v>749</v>
      </c>
      <c r="F787" s="141" t="s">
        <v>750</v>
      </c>
      <c r="G787" s="142">
        <v>91</v>
      </c>
      <c r="H787" s="143" t="s">
        <v>245</v>
      </c>
      <c r="I787" s="144">
        <v>241.86</v>
      </c>
    </row>
    <row r="788" spans="1:9" s="145" customFormat="1" ht="28.5" customHeight="1">
      <c r="A788" s="138" t="s">
        <v>1871</v>
      </c>
      <c r="B788" s="139" t="s">
        <v>1872</v>
      </c>
      <c r="C788" s="140" t="s">
        <v>1876</v>
      </c>
      <c r="D788" s="140" t="s">
        <v>1877</v>
      </c>
      <c r="E788" s="138" t="s">
        <v>242</v>
      </c>
      <c r="F788" s="141" t="s">
        <v>243</v>
      </c>
      <c r="G788" s="142">
        <v>91</v>
      </c>
      <c r="H788" s="143" t="s">
        <v>245</v>
      </c>
      <c r="I788" s="144">
        <v>1429.16</v>
      </c>
    </row>
    <row r="789" spans="1:9" s="145" customFormat="1" ht="28.5" customHeight="1">
      <c r="A789" s="138" t="s">
        <v>1878</v>
      </c>
      <c r="B789" s="139" t="s">
        <v>1879</v>
      </c>
      <c r="C789" s="140" t="s">
        <v>1880</v>
      </c>
      <c r="D789" s="140" t="s">
        <v>1881</v>
      </c>
      <c r="E789" s="138" t="s">
        <v>1882</v>
      </c>
      <c r="F789" s="141" t="s">
        <v>1883</v>
      </c>
      <c r="G789" s="142">
        <v>91</v>
      </c>
      <c r="H789" s="143" t="s">
        <v>245</v>
      </c>
      <c r="I789" s="144">
        <v>540.79999999999995</v>
      </c>
    </row>
    <row r="790" spans="1:9" s="145" customFormat="1" ht="28.5" customHeight="1">
      <c r="A790" s="138" t="s">
        <v>1878</v>
      </c>
      <c r="B790" s="139" t="s">
        <v>1879</v>
      </c>
      <c r="C790" s="140" t="s">
        <v>1884</v>
      </c>
      <c r="D790" s="140" t="s">
        <v>1885</v>
      </c>
      <c r="E790" s="138" t="s">
        <v>1882</v>
      </c>
      <c r="F790" s="141" t="s">
        <v>1883</v>
      </c>
      <c r="G790" s="142">
        <v>91</v>
      </c>
      <c r="H790" s="143" t="s">
        <v>245</v>
      </c>
      <c r="I790" s="144">
        <v>540.79999999999995</v>
      </c>
    </row>
    <row r="791" spans="1:9" s="145" customFormat="1" ht="28.5" customHeight="1">
      <c r="A791" s="138" t="s">
        <v>1878</v>
      </c>
      <c r="B791" s="139" t="s">
        <v>1879</v>
      </c>
      <c r="C791" s="140" t="s">
        <v>1886</v>
      </c>
      <c r="D791" s="140" t="s">
        <v>1887</v>
      </c>
      <c r="E791" s="138" t="s">
        <v>1882</v>
      </c>
      <c r="F791" s="141" t="s">
        <v>1883</v>
      </c>
      <c r="G791" s="142">
        <v>91</v>
      </c>
      <c r="H791" s="143" t="s">
        <v>245</v>
      </c>
      <c r="I791" s="144">
        <v>540.79999999999995</v>
      </c>
    </row>
    <row r="792" spans="1:9" s="145" customFormat="1" ht="28.5" customHeight="1">
      <c r="A792" s="138" t="s">
        <v>1878</v>
      </c>
      <c r="B792" s="139" t="s">
        <v>1879</v>
      </c>
      <c r="C792" s="140" t="s">
        <v>1739</v>
      </c>
      <c r="D792" s="140" t="s">
        <v>1888</v>
      </c>
      <c r="E792" s="138" t="s">
        <v>1882</v>
      </c>
      <c r="F792" s="141" t="s">
        <v>1883</v>
      </c>
      <c r="G792" s="142">
        <v>91</v>
      </c>
      <c r="H792" s="143" t="s">
        <v>245</v>
      </c>
      <c r="I792" s="144">
        <v>540.79999999999995</v>
      </c>
    </row>
    <row r="793" spans="1:9" s="145" customFormat="1" ht="28.5" customHeight="1">
      <c r="A793" s="138" t="s">
        <v>1878</v>
      </c>
      <c r="B793" s="139" t="s">
        <v>1879</v>
      </c>
      <c r="C793" s="140" t="s">
        <v>1741</v>
      </c>
      <c r="D793" s="140" t="s">
        <v>1889</v>
      </c>
      <c r="E793" s="138" t="s">
        <v>1882</v>
      </c>
      <c r="F793" s="141" t="s">
        <v>1883</v>
      </c>
      <c r="G793" s="142">
        <v>91</v>
      </c>
      <c r="H793" s="143" t="s">
        <v>245</v>
      </c>
      <c r="I793" s="144">
        <v>540.79999999999995</v>
      </c>
    </row>
    <row r="794" spans="1:9" s="145" customFormat="1" ht="28.5" customHeight="1">
      <c r="A794" s="138" t="s">
        <v>1878</v>
      </c>
      <c r="B794" s="139" t="s">
        <v>1879</v>
      </c>
      <c r="C794" s="140" t="s">
        <v>1890</v>
      </c>
      <c r="D794" s="140" t="s">
        <v>1891</v>
      </c>
      <c r="E794" s="138" t="s">
        <v>1882</v>
      </c>
      <c r="F794" s="141" t="s">
        <v>1883</v>
      </c>
      <c r="G794" s="142">
        <v>91</v>
      </c>
      <c r="H794" s="143" t="s">
        <v>245</v>
      </c>
      <c r="I794" s="144">
        <v>540.79999999999995</v>
      </c>
    </row>
    <row r="795" spans="1:9" s="145" customFormat="1" ht="28.5" customHeight="1">
      <c r="A795" s="138" t="s">
        <v>1878</v>
      </c>
      <c r="B795" s="139" t="s">
        <v>1879</v>
      </c>
      <c r="C795" s="140" t="s">
        <v>1892</v>
      </c>
      <c r="D795" s="140" t="s">
        <v>1893</v>
      </c>
      <c r="E795" s="138" t="s">
        <v>1882</v>
      </c>
      <c r="F795" s="141" t="s">
        <v>1883</v>
      </c>
      <c r="G795" s="142">
        <v>91</v>
      </c>
      <c r="H795" s="143" t="s">
        <v>245</v>
      </c>
      <c r="I795" s="144">
        <v>540.79999999999995</v>
      </c>
    </row>
    <row r="796" spans="1:9" s="145" customFormat="1" ht="28.5" customHeight="1">
      <c r="A796" s="138" t="s">
        <v>1878</v>
      </c>
      <c r="B796" s="139" t="s">
        <v>1879</v>
      </c>
      <c r="C796" s="140" t="s">
        <v>1894</v>
      </c>
      <c r="D796" s="140" t="s">
        <v>1895</v>
      </c>
      <c r="E796" s="138" t="s">
        <v>1882</v>
      </c>
      <c r="F796" s="141" t="s">
        <v>1883</v>
      </c>
      <c r="G796" s="142">
        <v>91</v>
      </c>
      <c r="H796" s="143" t="s">
        <v>245</v>
      </c>
      <c r="I796" s="144">
        <v>540.79999999999995</v>
      </c>
    </row>
    <row r="797" spans="1:9" s="145" customFormat="1" ht="28.5" customHeight="1">
      <c r="A797" s="138" t="s">
        <v>1878</v>
      </c>
      <c r="B797" s="139" t="s">
        <v>1879</v>
      </c>
      <c r="C797" s="140" t="s">
        <v>1896</v>
      </c>
      <c r="D797" s="140" t="s">
        <v>1897</v>
      </c>
      <c r="E797" s="138" t="s">
        <v>1882</v>
      </c>
      <c r="F797" s="141" t="s">
        <v>1883</v>
      </c>
      <c r="G797" s="142">
        <v>91</v>
      </c>
      <c r="H797" s="143" t="s">
        <v>245</v>
      </c>
      <c r="I797" s="144">
        <v>540.79999999999995</v>
      </c>
    </row>
    <row r="798" spans="1:9" s="145" customFormat="1" ht="28.5" customHeight="1">
      <c r="A798" s="138" t="s">
        <v>1878</v>
      </c>
      <c r="B798" s="139" t="s">
        <v>1879</v>
      </c>
      <c r="C798" s="140" t="s">
        <v>1898</v>
      </c>
      <c r="D798" s="140" t="s">
        <v>1899</v>
      </c>
      <c r="E798" s="138" t="s">
        <v>475</v>
      </c>
      <c r="F798" s="141" t="s">
        <v>476</v>
      </c>
      <c r="G798" s="142">
        <v>91</v>
      </c>
      <c r="H798" s="143" t="s">
        <v>245</v>
      </c>
      <c r="I798" s="144">
        <v>540.79999999999995</v>
      </c>
    </row>
    <row r="799" spans="1:9" s="145" customFormat="1" ht="28.5" customHeight="1">
      <c r="A799" s="138" t="s">
        <v>1878</v>
      </c>
      <c r="B799" s="139" t="s">
        <v>1879</v>
      </c>
      <c r="C799" s="140" t="s">
        <v>1898</v>
      </c>
      <c r="D799" s="140" t="s">
        <v>1899</v>
      </c>
      <c r="E799" s="138" t="s">
        <v>1882</v>
      </c>
      <c r="F799" s="141" t="s">
        <v>1883</v>
      </c>
      <c r="G799" s="142">
        <v>91</v>
      </c>
      <c r="H799" s="143" t="s">
        <v>245</v>
      </c>
      <c r="I799" s="144">
        <v>540.79999999999995</v>
      </c>
    </row>
    <row r="800" spans="1:9" s="145" customFormat="1" ht="28.5" customHeight="1">
      <c r="A800" s="138" t="s">
        <v>1878</v>
      </c>
      <c r="B800" s="139" t="s">
        <v>1879</v>
      </c>
      <c r="C800" s="140" t="s">
        <v>1900</v>
      </c>
      <c r="D800" s="140" t="s">
        <v>1901</v>
      </c>
      <c r="E800" s="138" t="s">
        <v>1882</v>
      </c>
      <c r="F800" s="141" t="s">
        <v>1883</v>
      </c>
      <c r="G800" s="142">
        <v>91</v>
      </c>
      <c r="H800" s="143" t="s">
        <v>245</v>
      </c>
      <c r="I800" s="144">
        <v>540.79999999999995</v>
      </c>
    </row>
    <row r="801" spans="1:9" s="145" customFormat="1" ht="28.5" customHeight="1">
      <c r="A801" s="138" t="s">
        <v>1878</v>
      </c>
      <c r="B801" s="139" t="s">
        <v>1879</v>
      </c>
      <c r="C801" s="140" t="s">
        <v>1902</v>
      </c>
      <c r="D801" s="140" t="s">
        <v>1903</v>
      </c>
      <c r="E801" s="138" t="s">
        <v>475</v>
      </c>
      <c r="F801" s="141" t="s">
        <v>476</v>
      </c>
      <c r="G801" s="142">
        <v>91</v>
      </c>
      <c r="H801" s="143" t="s">
        <v>245</v>
      </c>
      <c r="I801" s="144">
        <v>540.79999999999995</v>
      </c>
    </row>
    <row r="802" spans="1:9" s="145" customFormat="1" ht="28.5" customHeight="1">
      <c r="A802" s="138" t="s">
        <v>1878</v>
      </c>
      <c r="B802" s="139" t="s">
        <v>1879</v>
      </c>
      <c r="C802" s="140" t="s">
        <v>1904</v>
      </c>
      <c r="D802" s="140" t="s">
        <v>1905</v>
      </c>
      <c r="E802" s="138" t="s">
        <v>1882</v>
      </c>
      <c r="F802" s="141" t="s">
        <v>1883</v>
      </c>
      <c r="G802" s="142">
        <v>91</v>
      </c>
      <c r="H802" s="143" t="s">
        <v>245</v>
      </c>
      <c r="I802" s="144">
        <v>540.79999999999995</v>
      </c>
    </row>
    <row r="803" spans="1:9" s="145" customFormat="1" ht="28.5" customHeight="1">
      <c r="A803" s="138" t="s">
        <v>1878</v>
      </c>
      <c r="B803" s="139" t="s">
        <v>1879</v>
      </c>
      <c r="C803" s="140" t="s">
        <v>1904</v>
      </c>
      <c r="D803" s="140" t="s">
        <v>1905</v>
      </c>
      <c r="E803" s="138" t="s">
        <v>1906</v>
      </c>
      <c r="F803" s="141" t="s">
        <v>1907</v>
      </c>
      <c r="G803" s="142">
        <v>91</v>
      </c>
      <c r="H803" s="143" t="s">
        <v>245</v>
      </c>
      <c r="I803" s="144">
        <v>178.46</v>
      </c>
    </row>
    <row r="804" spans="1:9" s="145" customFormat="1" ht="28.5" customHeight="1">
      <c r="A804" s="138" t="s">
        <v>1878</v>
      </c>
      <c r="B804" s="139" t="s">
        <v>1879</v>
      </c>
      <c r="C804" s="140" t="s">
        <v>1908</v>
      </c>
      <c r="D804" s="140" t="s">
        <v>1909</v>
      </c>
      <c r="E804" s="138" t="s">
        <v>475</v>
      </c>
      <c r="F804" s="141" t="s">
        <v>476</v>
      </c>
      <c r="G804" s="142">
        <v>91</v>
      </c>
      <c r="H804" s="143" t="s">
        <v>245</v>
      </c>
      <c r="I804" s="144">
        <v>540.79999999999995</v>
      </c>
    </row>
    <row r="805" spans="1:9" s="145" customFormat="1" ht="28.5" customHeight="1">
      <c r="A805" s="138" t="s">
        <v>1878</v>
      </c>
      <c r="B805" s="139" t="s">
        <v>1879</v>
      </c>
      <c r="C805" s="140" t="s">
        <v>1908</v>
      </c>
      <c r="D805" s="140" t="s">
        <v>1909</v>
      </c>
      <c r="E805" s="138" t="s">
        <v>1882</v>
      </c>
      <c r="F805" s="141" t="s">
        <v>1883</v>
      </c>
      <c r="G805" s="142">
        <v>91</v>
      </c>
      <c r="H805" s="143" t="s">
        <v>245</v>
      </c>
      <c r="I805" s="144">
        <v>540.79999999999995</v>
      </c>
    </row>
    <row r="806" spans="1:9" s="145" customFormat="1" ht="28.5" customHeight="1">
      <c r="A806" s="138" t="s">
        <v>1878</v>
      </c>
      <c r="B806" s="139" t="s">
        <v>1879</v>
      </c>
      <c r="C806" s="140" t="s">
        <v>1910</v>
      </c>
      <c r="D806" s="140" t="s">
        <v>1911</v>
      </c>
      <c r="E806" s="138" t="s">
        <v>475</v>
      </c>
      <c r="F806" s="141" t="s">
        <v>476</v>
      </c>
      <c r="G806" s="142">
        <v>91</v>
      </c>
      <c r="H806" s="143" t="s">
        <v>245</v>
      </c>
      <c r="I806" s="144">
        <v>540.79999999999995</v>
      </c>
    </row>
    <row r="807" spans="1:9" s="145" customFormat="1" ht="28.5" customHeight="1">
      <c r="A807" s="138" t="s">
        <v>1878</v>
      </c>
      <c r="B807" s="139" t="s">
        <v>1879</v>
      </c>
      <c r="C807" s="140" t="s">
        <v>1912</v>
      </c>
      <c r="D807" s="140" t="s">
        <v>1913</v>
      </c>
      <c r="E807" s="138" t="s">
        <v>1882</v>
      </c>
      <c r="F807" s="141" t="s">
        <v>1883</v>
      </c>
      <c r="G807" s="142">
        <v>91</v>
      </c>
      <c r="H807" s="143" t="s">
        <v>245</v>
      </c>
      <c r="I807" s="144">
        <v>540.79999999999995</v>
      </c>
    </row>
    <row r="808" spans="1:9" s="145" customFormat="1" ht="28.5" customHeight="1">
      <c r="A808" s="138" t="s">
        <v>1878</v>
      </c>
      <c r="B808" s="139" t="s">
        <v>1879</v>
      </c>
      <c r="C808" s="140" t="s">
        <v>1776</v>
      </c>
      <c r="D808" s="140" t="s">
        <v>1914</v>
      </c>
      <c r="E808" s="138" t="s">
        <v>1882</v>
      </c>
      <c r="F808" s="141" t="s">
        <v>1883</v>
      </c>
      <c r="G808" s="142">
        <v>91</v>
      </c>
      <c r="H808" s="143" t="s">
        <v>245</v>
      </c>
      <c r="I808" s="144">
        <v>540.79999999999995</v>
      </c>
    </row>
    <row r="809" spans="1:9" s="145" customFormat="1" ht="28.5" customHeight="1">
      <c r="A809" s="138" t="s">
        <v>1878</v>
      </c>
      <c r="B809" s="139" t="s">
        <v>1879</v>
      </c>
      <c r="C809" s="140" t="s">
        <v>1915</v>
      </c>
      <c r="D809" s="140" t="s">
        <v>1916</v>
      </c>
      <c r="E809" s="138" t="s">
        <v>475</v>
      </c>
      <c r="F809" s="141" t="s">
        <v>476</v>
      </c>
      <c r="G809" s="142">
        <v>91</v>
      </c>
      <c r="H809" s="143" t="s">
        <v>245</v>
      </c>
      <c r="I809" s="144">
        <v>540.79999999999995</v>
      </c>
    </row>
    <row r="810" spans="1:9" s="145" customFormat="1" ht="28.5" customHeight="1">
      <c r="A810" s="138" t="s">
        <v>1878</v>
      </c>
      <c r="B810" s="139" t="s">
        <v>1879</v>
      </c>
      <c r="C810" s="140" t="s">
        <v>1917</v>
      </c>
      <c r="D810" s="140" t="s">
        <v>1918</v>
      </c>
      <c r="E810" s="138" t="s">
        <v>475</v>
      </c>
      <c r="F810" s="141" t="s">
        <v>476</v>
      </c>
      <c r="G810" s="142">
        <v>91</v>
      </c>
      <c r="H810" s="143" t="s">
        <v>245</v>
      </c>
      <c r="I810" s="144">
        <v>540.79999999999995</v>
      </c>
    </row>
    <row r="811" spans="1:9" s="145" customFormat="1" ht="28.5" customHeight="1">
      <c r="A811" s="138" t="s">
        <v>1878</v>
      </c>
      <c r="B811" s="139" t="s">
        <v>1879</v>
      </c>
      <c r="C811" s="140" t="s">
        <v>1919</v>
      </c>
      <c r="D811" s="140" t="s">
        <v>1920</v>
      </c>
      <c r="E811" s="138" t="s">
        <v>1882</v>
      </c>
      <c r="F811" s="141" t="s">
        <v>1883</v>
      </c>
      <c r="G811" s="142">
        <v>91</v>
      </c>
      <c r="H811" s="143" t="s">
        <v>245</v>
      </c>
      <c r="I811" s="144">
        <v>540.79999999999995</v>
      </c>
    </row>
    <row r="812" spans="1:9" s="145" customFormat="1" ht="28.5" customHeight="1">
      <c r="A812" s="138" t="s">
        <v>1878</v>
      </c>
      <c r="B812" s="139" t="s">
        <v>1879</v>
      </c>
      <c r="C812" s="140" t="s">
        <v>1921</v>
      </c>
      <c r="D812" s="140" t="s">
        <v>1922</v>
      </c>
      <c r="E812" s="138" t="s">
        <v>1882</v>
      </c>
      <c r="F812" s="141" t="s">
        <v>1883</v>
      </c>
      <c r="G812" s="142">
        <v>91</v>
      </c>
      <c r="H812" s="143" t="s">
        <v>245</v>
      </c>
      <c r="I812" s="144">
        <v>540.79999999999995</v>
      </c>
    </row>
    <row r="813" spans="1:9" s="145" customFormat="1" ht="28.5" customHeight="1">
      <c r="A813" s="138" t="s">
        <v>1878</v>
      </c>
      <c r="B813" s="139" t="s">
        <v>1879</v>
      </c>
      <c r="C813" s="140" t="s">
        <v>1921</v>
      </c>
      <c r="D813" s="140" t="s">
        <v>1923</v>
      </c>
      <c r="E813" s="138" t="s">
        <v>1906</v>
      </c>
      <c r="F813" s="141" t="s">
        <v>1907</v>
      </c>
      <c r="G813" s="142">
        <v>91</v>
      </c>
      <c r="H813" s="143" t="s">
        <v>245</v>
      </c>
      <c r="I813" s="144">
        <v>178.46</v>
      </c>
    </row>
    <row r="814" spans="1:9" s="145" customFormat="1" ht="28.5" customHeight="1">
      <c r="A814" s="138" t="s">
        <v>1878</v>
      </c>
      <c r="B814" s="139" t="s">
        <v>1879</v>
      </c>
      <c r="C814" s="140" t="s">
        <v>1924</v>
      </c>
      <c r="D814" s="140" t="s">
        <v>1925</v>
      </c>
      <c r="E814" s="138" t="s">
        <v>1882</v>
      </c>
      <c r="F814" s="141" t="s">
        <v>1883</v>
      </c>
      <c r="G814" s="142">
        <v>91</v>
      </c>
      <c r="H814" s="143" t="s">
        <v>245</v>
      </c>
      <c r="I814" s="144">
        <v>540.79999999999995</v>
      </c>
    </row>
    <row r="815" spans="1:9" s="145" customFormat="1" ht="28.5" customHeight="1">
      <c r="A815" s="138" t="s">
        <v>1878</v>
      </c>
      <c r="B815" s="139" t="s">
        <v>1879</v>
      </c>
      <c r="C815" s="140" t="s">
        <v>1926</v>
      </c>
      <c r="D815" s="140" t="s">
        <v>1927</v>
      </c>
      <c r="E815" s="138" t="s">
        <v>1882</v>
      </c>
      <c r="F815" s="141" t="s">
        <v>1883</v>
      </c>
      <c r="G815" s="142">
        <v>91</v>
      </c>
      <c r="H815" s="143" t="s">
        <v>245</v>
      </c>
      <c r="I815" s="144">
        <v>540.79999999999995</v>
      </c>
    </row>
    <row r="816" spans="1:9" s="145" customFormat="1" ht="28.5" customHeight="1">
      <c r="A816" s="138" t="s">
        <v>1878</v>
      </c>
      <c r="B816" s="139" t="s">
        <v>1879</v>
      </c>
      <c r="C816" s="140" t="s">
        <v>1928</v>
      </c>
      <c r="D816" s="140" t="s">
        <v>1929</v>
      </c>
      <c r="E816" s="138" t="s">
        <v>475</v>
      </c>
      <c r="F816" s="141" t="s">
        <v>476</v>
      </c>
      <c r="G816" s="142">
        <v>91</v>
      </c>
      <c r="H816" s="143" t="s">
        <v>245</v>
      </c>
      <c r="I816" s="144">
        <v>540.79999999999995</v>
      </c>
    </row>
    <row r="817" spans="1:9" s="145" customFormat="1" ht="28.5" customHeight="1">
      <c r="A817" s="138" t="s">
        <v>1878</v>
      </c>
      <c r="B817" s="139" t="s">
        <v>1879</v>
      </c>
      <c r="C817" s="140" t="s">
        <v>1930</v>
      </c>
      <c r="D817" s="140" t="s">
        <v>1931</v>
      </c>
      <c r="E817" s="138" t="s">
        <v>475</v>
      </c>
      <c r="F817" s="141" t="s">
        <v>476</v>
      </c>
      <c r="G817" s="142">
        <v>91</v>
      </c>
      <c r="H817" s="143" t="s">
        <v>245</v>
      </c>
      <c r="I817" s="144">
        <v>540.79999999999995</v>
      </c>
    </row>
    <row r="818" spans="1:9" s="145" customFormat="1" ht="28.5" customHeight="1">
      <c r="A818" s="138" t="s">
        <v>1878</v>
      </c>
      <c r="B818" s="139" t="s">
        <v>1879</v>
      </c>
      <c r="C818" s="140" t="s">
        <v>1932</v>
      </c>
      <c r="D818" s="140" t="s">
        <v>1933</v>
      </c>
      <c r="E818" s="138" t="s">
        <v>1882</v>
      </c>
      <c r="F818" s="141" t="s">
        <v>1883</v>
      </c>
      <c r="G818" s="142">
        <v>91</v>
      </c>
      <c r="H818" s="143" t="s">
        <v>245</v>
      </c>
      <c r="I818" s="144">
        <v>540.79999999999995</v>
      </c>
    </row>
    <row r="819" spans="1:9" s="145" customFormat="1" ht="28.5" customHeight="1">
      <c r="A819" s="138" t="s">
        <v>1878</v>
      </c>
      <c r="B819" s="139" t="s">
        <v>1879</v>
      </c>
      <c r="C819" s="140" t="s">
        <v>1934</v>
      </c>
      <c r="D819" s="140" t="s">
        <v>1935</v>
      </c>
      <c r="E819" s="138" t="s">
        <v>475</v>
      </c>
      <c r="F819" s="141" t="s">
        <v>476</v>
      </c>
      <c r="G819" s="142">
        <v>91</v>
      </c>
      <c r="H819" s="143" t="s">
        <v>245</v>
      </c>
      <c r="I819" s="144">
        <v>540.79999999999995</v>
      </c>
    </row>
    <row r="820" spans="1:9" s="145" customFormat="1" ht="28.5" customHeight="1">
      <c r="A820" s="138" t="s">
        <v>1936</v>
      </c>
      <c r="B820" s="139" t="s">
        <v>1937</v>
      </c>
      <c r="C820" s="140" t="s">
        <v>1880</v>
      </c>
      <c r="D820" s="140" t="s">
        <v>1881</v>
      </c>
      <c r="E820" s="138" t="s">
        <v>475</v>
      </c>
      <c r="F820" s="141" t="s">
        <v>476</v>
      </c>
      <c r="G820" s="142">
        <v>91</v>
      </c>
      <c r="H820" s="143" t="s">
        <v>245</v>
      </c>
      <c r="I820" s="144">
        <v>1280.9000000000001</v>
      </c>
    </row>
    <row r="821" spans="1:9" s="145" customFormat="1" ht="28.5" customHeight="1">
      <c r="A821" s="138" t="s">
        <v>1936</v>
      </c>
      <c r="B821" s="139" t="s">
        <v>1937</v>
      </c>
      <c r="C821" s="140" t="s">
        <v>1880</v>
      </c>
      <c r="D821" s="140" t="s">
        <v>1881</v>
      </c>
      <c r="E821" s="138" t="s">
        <v>1906</v>
      </c>
      <c r="F821" s="141" t="s">
        <v>1907</v>
      </c>
      <c r="G821" s="142">
        <v>91</v>
      </c>
      <c r="H821" s="143" t="s">
        <v>245</v>
      </c>
      <c r="I821" s="144">
        <v>422.7</v>
      </c>
    </row>
    <row r="822" spans="1:9" s="145" customFormat="1" ht="28.5" customHeight="1">
      <c r="A822" s="138" t="s">
        <v>1936</v>
      </c>
      <c r="B822" s="139" t="s">
        <v>1937</v>
      </c>
      <c r="C822" s="140" t="s">
        <v>1884</v>
      </c>
      <c r="D822" s="140" t="s">
        <v>1885</v>
      </c>
      <c r="E822" s="138" t="s">
        <v>475</v>
      </c>
      <c r="F822" s="141" t="s">
        <v>476</v>
      </c>
      <c r="G822" s="142">
        <v>91</v>
      </c>
      <c r="H822" s="143" t="s">
        <v>245</v>
      </c>
      <c r="I822" s="144">
        <v>1280.9000000000001</v>
      </c>
    </row>
    <row r="823" spans="1:9" s="145" customFormat="1" ht="28.5" customHeight="1">
      <c r="A823" s="138" t="s">
        <v>1936</v>
      </c>
      <c r="B823" s="139" t="s">
        <v>1937</v>
      </c>
      <c r="C823" s="140" t="s">
        <v>1884</v>
      </c>
      <c r="D823" s="140" t="s">
        <v>1885</v>
      </c>
      <c r="E823" s="138" t="s">
        <v>1906</v>
      </c>
      <c r="F823" s="141" t="s">
        <v>1907</v>
      </c>
      <c r="G823" s="142">
        <v>91</v>
      </c>
      <c r="H823" s="143" t="s">
        <v>245</v>
      </c>
      <c r="I823" s="144">
        <v>422.7</v>
      </c>
    </row>
    <row r="824" spans="1:9" s="145" customFormat="1" ht="88.5" customHeight="1">
      <c r="A824" s="138" t="s">
        <v>1938</v>
      </c>
      <c r="B824" s="139" t="s">
        <v>1939</v>
      </c>
      <c r="C824" s="140" t="s">
        <v>1940</v>
      </c>
      <c r="D824" s="140" t="s">
        <v>1941</v>
      </c>
      <c r="E824" s="138" t="s">
        <v>475</v>
      </c>
      <c r="F824" s="141" t="s">
        <v>476</v>
      </c>
      <c r="G824" s="142">
        <v>91</v>
      </c>
      <c r="H824" s="143" t="s">
        <v>245</v>
      </c>
      <c r="I824" s="144">
        <v>1280.9000000000001</v>
      </c>
    </row>
    <row r="825" spans="1:9" s="145" customFormat="1" ht="88.5" customHeight="1">
      <c r="A825" s="138" t="s">
        <v>1938</v>
      </c>
      <c r="B825" s="139" t="s">
        <v>1939</v>
      </c>
      <c r="C825" s="140" t="s">
        <v>1940</v>
      </c>
      <c r="D825" s="140" t="s">
        <v>1941</v>
      </c>
      <c r="E825" s="138" t="s">
        <v>1906</v>
      </c>
      <c r="F825" s="141" t="s">
        <v>1907</v>
      </c>
      <c r="G825" s="142">
        <v>91</v>
      </c>
      <c r="H825" s="143" t="s">
        <v>245</v>
      </c>
      <c r="I825" s="144">
        <v>422.7</v>
      </c>
    </row>
    <row r="826" spans="1:9" s="145" customFormat="1" ht="88.5" customHeight="1">
      <c r="A826" s="138" t="s">
        <v>1938</v>
      </c>
      <c r="B826" s="139" t="s">
        <v>1939</v>
      </c>
      <c r="C826" s="140" t="s">
        <v>1942</v>
      </c>
      <c r="D826" s="140" t="s">
        <v>1943</v>
      </c>
      <c r="E826" s="138" t="s">
        <v>1882</v>
      </c>
      <c r="F826" s="141" t="s">
        <v>1883</v>
      </c>
      <c r="G826" s="142">
        <v>91</v>
      </c>
      <c r="H826" s="143" t="s">
        <v>245</v>
      </c>
      <c r="I826" s="144">
        <v>1280.9000000000001</v>
      </c>
    </row>
    <row r="827" spans="1:9" s="145" customFormat="1" ht="88.5" customHeight="1">
      <c r="A827" s="138" t="s">
        <v>1938</v>
      </c>
      <c r="B827" s="139" t="s">
        <v>1939</v>
      </c>
      <c r="C827" s="140" t="s">
        <v>1942</v>
      </c>
      <c r="D827" s="140" t="s">
        <v>1943</v>
      </c>
      <c r="E827" s="138" t="s">
        <v>1906</v>
      </c>
      <c r="F827" s="141" t="s">
        <v>1907</v>
      </c>
      <c r="G827" s="142">
        <v>91</v>
      </c>
      <c r="H827" s="143" t="s">
        <v>245</v>
      </c>
      <c r="I827" s="144">
        <v>422.7</v>
      </c>
    </row>
    <row r="828" spans="1:9" s="145" customFormat="1" ht="88.5" customHeight="1">
      <c r="A828" s="138" t="s">
        <v>1938</v>
      </c>
      <c r="B828" s="139" t="s">
        <v>1939</v>
      </c>
      <c r="C828" s="140" t="s">
        <v>1944</v>
      </c>
      <c r="D828" s="140" t="s">
        <v>1945</v>
      </c>
      <c r="E828" s="138" t="s">
        <v>1882</v>
      </c>
      <c r="F828" s="141" t="s">
        <v>1883</v>
      </c>
      <c r="G828" s="142">
        <v>91</v>
      </c>
      <c r="H828" s="143" t="s">
        <v>245</v>
      </c>
      <c r="I828" s="144">
        <v>1280.9000000000001</v>
      </c>
    </row>
    <row r="829" spans="1:9" s="145" customFormat="1" ht="88.5" customHeight="1">
      <c r="A829" s="138" t="s">
        <v>1938</v>
      </c>
      <c r="B829" s="139" t="s">
        <v>1939</v>
      </c>
      <c r="C829" s="140" t="s">
        <v>1944</v>
      </c>
      <c r="D829" s="140" t="s">
        <v>1945</v>
      </c>
      <c r="E829" s="138" t="s">
        <v>1906</v>
      </c>
      <c r="F829" s="141" t="s">
        <v>1907</v>
      </c>
      <c r="G829" s="142">
        <v>91</v>
      </c>
      <c r="H829" s="143" t="s">
        <v>245</v>
      </c>
      <c r="I829" s="144">
        <v>422.7</v>
      </c>
    </row>
    <row r="830" spans="1:9" s="145" customFormat="1" ht="88.5" customHeight="1">
      <c r="A830" s="138" t="s">
        <v>1938</v>
      </c>
      <c r="B830" s="139" t="s">
        <v>1939</v>
      </c>
      <c r="C830" s="140" t="s">
        <v>1946</v>
      </c>
      <c r="D830" s="140" t="s">
        <v>1947</v>
      </c>
      <c r="E830" s="138" t="s">
        <v>475</v>
      </c>
      <c r="F830" s="141" t="s">
        <v>476</v>
      </c>
      <c r="G830" s="142">
        <v>91</v>
      </c>
      <c r="H830" s="143" t="s">
        <v>245</v>
      </c>
      <c r="I830" s="144">
        <v>1280.9000000000001</v>
      </c>
    </row>
    <row r="831" spans="1:9" s="145" customFormat="1" ht="88.5" customHeight="1">
      <c r="A831" s="138" t="s">
        <v>1938</v>
      </c>
      <c r="B831" s="139" t="s">
        <v>1939</v>
      </c>
      <c r="C831" s="140" t="s">
        <v>1946</v>
      </c>
      <c r="D831" s="140" t="s">
        <v>1947</v>
      </c>
      <c r="E831" s="138" t="s">
        <v>1882</v>
      </c>
      <c r="F831" s="141" t="s">
        <v>1883</v>
      </c>
      <c r="G831" s="142">
        <v>91</v>
      </c>
      <c r="H831" s="143" t="s">
        <v>245</v>
      </c>
      <c r="I831" s="144">
        <v>1280.9000000000001</v>
      </c>
    </row>
    <row r="832" spans="1:9" s="145" customFormat="1" ht="88.5" customHeight="1">
      <c r="A832" s="138" t="s">
        <v>1938</v>
      </c>
      <c r="B832" s="139" t="s">
        <v>1939</v>
      </c>
      <c r="C832" s="140" t="s">
        <v>1946</v>
      </c>
      <c r="D832" s="140" t="s">
        <v>1947</v>
      </c>
      <c r="E832" s="138" t="s">
        <v>1906</v>
      </c>
      <c r="F832" s="141" t="s">
        <v>1907</v>
      </c>
      <c r="G832" s="142">
        <v>91</v>
      </c>
      <c r="H832" s="143" t="s">
        <v>245</v>
      </c>
      <c r="I832" s="144">
        <v>422.7</v>
      </c>
    </row>
    <row r="833" spans="1:9" s="145" customFormat="1" ht="88.5" customHeight="1">
      <c r="A833" s="138" t="s">
        <v>1938</v>
      </c>
      <c r="B833" s="139" t="s">
        <v>1939</v>
      </c>
      <c r="C833" s="140" t="s">
        <v>1596</v>
      </c>
      <c r="D833" s="140" t="s">
        <v>1597</v>
      </c>
      <c r="E833" s="138" t="s">
        <v>1882</v>
      </c>
      <c r="F833" s="141" t="s">
        <v>1883</v>
      </c>
      <c r="G833" s="142">
        <v>91</v>
      </c>
      <c r="H833" s="143" t="s">
        <v>245</v>
      </c>
      <c r="I833" s="144">
        <v>1280.9000000000001</v>
      </c>
    </row>
    <row r="834" spans="1:9" s="145" customFormat="1" ht="88.5" customHeight="1">
      <c r="A834" s="138" t="s">
        <v>1938</v>
      </c>
      <c r="B834" s="139" t="s">
        <v>1939</v>
      </c>
      <c r="C834" s="140" t="s">
        <v>1596</v>
      </c>
      <c r="D834" s="140" t="s">
        <v>1597</v>
      </c>
      <c r="E834" s="138" t="s">
        <v>1906</v>
      </c>
      <c r="F834" s="141" t="s">
        <v>1907</v>
      </c>
      <c r="G834" s="142">
        <v>91</v>
      </c>
      <c r="H834" s="143" t="s">
        <v>245</v>
      </c>
      <c r="I834" s="144">
        <v>422.7</v>
      </c>
    </row>
    <row r="835" spans="1:9" s="145" customFormat="1" ht="88.5" customHeight="1">
      <c r="A835" s="138" t="s">
        <v>1938</v>
      </c>
      <c r="B835" s="139" t="s">
        <v>1939</v>
      </c>
      <c r="C835" s="140" t="s">
        <v>1750</v>
      </c>
      <c r="D835" s="140" t="s">
        <v>1751</v>
      </c>
      <c r="E835" s="138" t="s">
        <v>475</v>
      </c>
      <c r="F835" s="141" t="s">
        <v>476</v>
      </c>
      <c r="G835" s="142">
        <v>91</v>
      </c>
      <c r="H835" s="143" t="s">
        <v>245</v>
      </c>
      <c r="I835" s="144">
        <v>1280.9000000000001</v>
      </c>
    </row>
    <row r="836" spans="1:9" s="145" customFormat="1" ht="88.5" customHeight="1">
      <c r="A836" s="138" t="s">
        <v>1938</v>
      </c>
      <c r="B836" s="139" t="s">
        <v>1939</v>
      </c>
      <c r="C836" s="140" t="s">
        <v>1898</v>
      </c>
      <c r="D836" s="140" t="s">
        <v>1899</v>
      </c>
      <c r="E836" s="138" t="s">
        <v>490</v>
      </c>
      <c r="F836" s="141" t="s">
        <v>491</v>
      </c>
      <c r="G836" s="142">
        <v>91</v>
      </c>
      <c r="H836" s="143" t="s">
        <v>245</v>
      </c>
      <c r="I836" s="144">
        <v>1280.9000000000001</v>
      </c>
    </row>
    <row r="837" spans="1:9" s="145" customFormat="1" ht="88.5" customHeight="1">
      <c r="A837" s="138" t="s">
        <v>1938</v>
      </c>
      <c r="B837" s="139" t="s">
        <v>1939</v>
      </c>
      <c r="C837" s="140" t="s">
        <v>1948</v>
      </c>
      <c r="D837" s="140" t="s">
        <v>1949</v>
      </c>
      <c r="E837" s="138" t="s">
        <v>475</v>
      </c>
      <c r="F837" s="141" t="s">
        <v>476</v>
      </c>
      <c r="G837" s="142">
        <v>91</v>
      </c>
      <c r="H837" s="143" t="s">
        <v>245</v>
      </c>
      <c r="I837" s="144">
        <v>1280.9000000000001</v>
      </c>
    </row>
    <row r="838" spans="1:9" s="145" customFormat="1" ht="88.5" customHeight="1">
      <c r="A838" s="138" t="s">
        <v>1938</v>
      </c>
      <c r="B838" s="139" t="s">
        <v>1939</v>
      </c>
      <c r="C838" s="140" t="s">
        <v>1950</v>
      </c>
      <c r="D838" s="140" t="s">
        <v>1951</v>
      </c>
      <c r="E838" s="138" t="s">
        <v>475</v>
      </c>
      <c r="F838" s="141" t="s">
        <v>476</v>
      </c>
      <c r="G838" s="142">
        <v>91</v>
      </c>
      <c r="H838" s="143" t="s">
        <v>245</v>
      </c>
      <c r="I838" s="144">
        <v>1280.9000000000001</v>
      </c>
    </row>
    <row r="839" spans="1:9" s="145" customFormat="1" ht="88.5" customHeight="1">
      <c r="A839" s="138" t="s">
        <v>1938</v>
      </c>
      <c r="B839" s="139" t="s">
        <v>1939</v>
      </c>
      <c r="C839" s="140" t="s">
        <v>1768</v>
      </c>
      <c r="D839" s="140" t="s">
        <v>1769</v>
      </c>
      <c r="E839" s="138" t="s">
        <v>475</v>
      </c>
      <c r="F839" s="141" t="s">
        <v>476</v>
      </c>
      <c r="G839" s="142">
        <v>91</v>
      </c>
      <c r="H839" s="143" t="s">
        <v>245</v>
      </c>
      <c r="I839" s="144">
        <v>1280.9000000000001</v>
      </c>
    </row>
    <row r="840" spans="1:9" s="145" customFormat="1" ht="88.5" customHeight="1">
      <c r="A840" s="138" t="s">
        <v>1938</v>
      </c>
      <c r="B840" s="139" t="s">
        <v>1939</v>
      </c>
      <c r="C840" s="140" t="s">
        <v>1908</v>
      </c>
      <c r="D840" s="140" t="s">
        <v>1909</v>
      </c>
      <c r="E840" s="138" t="s">
        <v>490</v>
      </c>
      <c r="F840" s="141" t="s">
        <v>491</v>
      </c>
      <c r="G840" s="142">
        <v>91</v>
      </c>
      <c r="H840" s="143" t="s">
        <v>245</v>
      </c>
      <c r="I840" s="144">
        <v>1280.9000000000001</v>
      </c>
    </row>
    <row r="841" spans="1:9" s="145" customFormat="1" ht="88.5" customHeight="1">
      <c r="A841" s="138" t="s">
        <v>1938</v>
      </c>
      <c r="B841" s="139" t="s">
        <v>1939</v>
      </c>
      <c r="C841" s="140" t="s">
        <v>1952</v>
      </c>
      <c r="D841" s="140" t="s">
        <v>1953</v>
      </c>
      <c r="E841" s="138" t="s">
        <v>475</v>
      </c>
      <c r="F841" s="141" t="s">
        <v>476</v>
      </c>
      <c r="G841" s="142">
        <v>91</v>
      </c>
      <c r="H841" s="143" t="s">
        <v>245</v>
      </c>
      <c r="I841" s="144">
        <v>1280.9000000000001</v>
      </c>
    </row>
    <row r="842" spans="1:9" s="145" customFormat="1" ht="88.5" customHeight="1">
      <c r="A842" s="138" t="s">
        <v>1938</v>
      </c>
      <c r="B842" s="139" t="s">
        <v>1939</v>
      </c>
      <c r="C842" s="140" t="s">
        <v>1954</v>
      </c>
      <c r="D842" s="140" t="s">
        <v>1955</v>
      </c>
      <c r="E842" s="138" t="s">
        <v>475</v>
      </c>
      <c r="F842" s="141" t="s">
        <v>476</v>
      </c>
      <c r="G842" s="142">
        <v>91</v>
      </c>
      <c r="H842" s="143" t="s">
        <v>245</v>
      </c>
      <c r="I842" s="144">
        <v>1280.9000000000001</v>
      </c>
    </row>
    <row r="843" spans="1:9" s="145" customFormat="1" ht="88.5" customHeight="1">
      <c r="A843" s="138" t="s">
        <v>1938</v>
      </c>
      <c r="B843" s="139" t="s">
        <v>1939</v>
      </c>
      <c r="C843" s="140" t="s">
        <v>1956</v>
      </c>
      <c r="D843" s="140" t="s">
        <v>1957</v>
      </c>
      <c r="E843" s="138" t="s">
        <v>475</v>
      </c>
      <c r="F843" s="141" t="s">
        <v>476</v>
      </c>
      <c r="G843" s="142">
        <v>91</v>
      </c>
      <c r="H843" s="143" t="s">
        <v>245</v>
      </c>
      <c r="I843" s="144">
        <v>1280.9000000000001</v>
      </c>
    </row>
    <row r="844" spans="1:9" s="145" customFormat="1" ht="88.5" customHeight="1">
      <c r="A844" s="138" t="s">
        <v>1938</v>
      </c>
      <c r="B844" s="139" t="s">
        <v>1939</v>
      </c>
      <c r="C844" s="140" t="s">
        <v>1782</v>
      </c>
      <c r="D844" s="140" t="s">
        <v>1783</v>
      </c>
      <c r="E844" s="138" t="s">
        <v>475</v>
      </c>
      <c r="F844" s="141" t="s">
        <v>476</v>
      </c>
      <c r="G844" s="142">
        <v>91</v>
      </c>
      <c r="H844" s="143" t="s">
        <v>245</v>
      </c>
      <c r="I844" s="144">
        <v>1280.9000000000001</v>
      </c>
    </row>
    <row r="845" spans="1:9" s="145" customFormat="1" ht="88.5" customHeight="1">
      <c r="A845" s="138" t="s">
        <v>1938</v>
      </c>
      <c r="B845" s="139" t="s">
        <v>1939</v>
      </c>
      <c r="C845" s="140" t="s">
        <v>1958</v>
      </c>
      <c r="D845" s="140" t="s">
        <v>1959</v>
      </c>
      <c r="E845" s="138" t="s">
        <v>475</v>
      </c>
      <c r="F845" s="141" t="s">
        <v>476</v>
      </c>
      <c r="G845" s="142">
        <v>91</v>
      </c>
      <c r="H845" s="143" t="s">
        <v>245</v>
      </c>
      <c r="I845" s="144">
        <v>1280.9000000000001</v>
      </c>
    </row>
    <row r="846" spans="1:9" s="145" customFormat="1" ht="88.5" customHeight="1">
      <c r="A846" s="138" t="s">
        <v>1938</v>
      </c>
      <c r="B846" s="139" t="s">
        <v>1939</v>
      </c>
      <c r="C846" s="140" t="s">
        <v>1784</v>
      </c>
      <c r="D846" s="140" t="s">
        <v>1785</v>
      </c>
      <c r="E846" s="138" t="s">
        <v>475</v>
      </c>
      <c r="F846" s="141" t="s">
        <v>476</v>
      </c>
      <c r="G846" s="142">
        <v>91</v>
      </c>
      <c r="H846" s="143" t="s">
        <v>245</v>
      </c>
      <c r="I846" s="144">
        <v>1280.9000000000001</v>
      </c>
    </row>
    <row r="847" spans="1:9" s="145" customFormat="1" ht="88.5" customHeight="1">
      <c r="A847" s="138" t="s">
        <v>1938</v>
      </c>
      <c r="B847" s="139" t="s">
        <v>1939</v>
      </c>
      <c r="C847" s="140" t="s">
        <v>1960</v>
      </c>
      <c r="D847" s="140" t="s">
        <v>1961</v>
      </c>
      <c r="E847" s="138" t="s">
        <v>475</v>
      </c>
      <c r="F847" s="141" t="s">
        <v>476</v>
      </c>
      <c r="G847" s="142">
        <v>91</v>
      </c>
      <c r="H847" s="143" t="s">
        <v>245</v>
      </c>
      <c r="I847" s="144">
        <v>1280.9000000000001</v>
      </c>
    </row>
    <row r="848" spans="1:9" s="145" customFormat="1" ht="88.5" customHeight="1">
      <c r="A848" s="138" t="s">
        <v>1938</v>
      </c>
      <c r="B848" s="139" t="s">
        <v>1939</v>
      </c>
      <c r="C848" s="140" t="s">
        <v>1962</v>
      </c>
      <c r="D848" s="140" t="s">
        <v>1963</v>
      </c>
      <c r="E848" s="138" t="s">
        <v>1882</v>
      </c>
      <c r="F848" s="141" t="s">
        <v>1883</v>
      </c>
      <c r="G848" s="142">
        <v>91</v>
      </c>
      <c r="H848" s="143" t="s">
        <v>245</v>
      </c>
      <c r="I848" s="144">
        <v>1280.9000000000001</v>
      </c>
    </row>
    <row r="849" spans="1:10" s="145" customFormat="1" ht="88.5" customHeight="1">
      <c r="A849" s="138" t="s">
        <v>1938</v>
      </c>
      <c r="B849" s="139" t="s">
        <v>1939</v>
      </c>
      <c r="C849" s="140" t="s">
        <v>1926</v>
      </c>
      <c r="D849" s="140" t="s">
        <v>1927</v>
      </c>
      <c r="E849" s="138" t="s">
        <v>475</v>
      </c>
      <c r="F849" s="141" t="s">
        <v>476</v>
      </c>
      <c r="G849" s="142">
        <v>91</v>
      </c>
      <c r="H849" s="143" t="s">
        <v>245</v>
      </c>
      <c r="I849" s="144">
        <v>1280.9000000000001</v>
      </c>
    </row>
    <row r="850" spans="1:10" s="145" customFormat="1" ht="88.5" customHeight="1">
      <c r="A850" s="138" t="s">
        <v>1938</v>
      </c>
      <c r="B850" s="139" t="s">
        <v>1939</v>
      </c>
      <c r="C850" s="140" t="s">
        <v>1926</v>
      </c>
      <c r="D850" s="140" t="s">
        <v>1927</v>
      </c>
      <c r="E850" s="138" t="s">
        <v>1906</v>
      </c>
      <c r="F850" s="141" t="s">
        <v>1907</v>
      </c>
      <c r="G850" s="142">
        <v>91</v>
      </c>
      <c r="H850" s="143" t="s">
        <v>245</v>
      </c>
      <c r="I850" s="144">
        <v>422.7</v>
      </c>
    </row>
    <row r="851" spans="1:10" s="145" customFormat="1" ht="88.5" customHeight="1">
      <c r="A851" s="138" t="s">
        <v>1938</v>
      </c>
      <c r="B851" s="139" t="s">
        <v>1939</v>
      </c>
      <c r="C851" s="140" t="s">
        <v>1964</v>
      </c>
      <c r="D851" s="140" t="s">
        <v>1965</v>
      </c>
      <c r="E851" s="138" t="s">
        <v>1882</v>
      </c>
      <c r="F851" s="141" t="s">
        <v>1883</v>
      </c>
      <c r="G851" s="142">
        <v>91</v>
      </c>
      <c r="H851" s="143" t="s">
        <v>245</v>
      </c>
      <c r="I851" s="144">
        <v>1280.9000000000001</v>
      </c>
    </row>
    <row r="852" spans="1:10" s="145" customFormat="1" ht="88.5" customHeight="1">
      <c r="A852" s="138" t="s">
        <v>1938</v>
      </c>
      <c r="B852" s="139" t="s">
        <v>1939</v>
      </c>
      <c r="C852" s="140" t="s">
        <v>1964</v>
      </c>
      <c r="D852" s="140" t="s">
        <v>1965</v>
      </c>
      <c r="E852" s="138" t="s">
        <v>1906</v>
      </c>
      <c r="F852" s="141" t="s">
        <v>1907</v>
      </c>
      <c r="G852" s="142">
        <v>91</v>
      </c>
      <c r="H852" s="143" t="s">
        <v>245</v>
      </c>
      <c r="I852" s="144">
        <v>422.7</v>
      </c>
    </row>
    <row r="853" spans="1:10" s="145" customFormat="1" ht="88.5" customHeight="1">
      <c r="A853" s="138" t="s">
        <v>1938</v>
      </c>
      <c r="B853" s="139" t="s">
        <v>1939</v>
      </c>
      <c r="C853" s="140" t="s">
        <v>1794</v>
      </c>
      <c r="D853" s="140" t="s">
        <v>1966</v>
      </c>
      <c r="E853" s="138" t="s">
        <v>475</v>
      </c>
      <c r="F853" s="141" t="s">
        <v>476</v>
      </c>
      <c r="G853" s="142">
        <v>91</v>
      </c>
      <c r="H853" s="143" t="s">
        <v>245</v>
      </c>
      <c r="I853" s="144">
        <v>1280.9000000000001</v>
      </c>
    </row>
    <row r="854" spans="1:10" s="145" customFormat="1" ht="28.5" customHeight="1">
      <c r="A854" s="162" t="s">
        <v>1967</v>
      </c>
      <c r="B854" s="162" t="s">
        <v>1968</v>
      </c>
      <c r="C854" s="163"/>
      <c r="D854" s="163"/>
      <c r="E854" s="163"/>
      <c r="F854" s="163"/>
      <c r="G854" s="163"/>
      <c r="H854" s="163"/>
      <c r="I854" s="164"/>
    </row>
    <row r="855" spans="1:10" s="145" customFormat="1" ht="28.5" customHeight="1">
      <c r="A855" s="165" t="s">
        <v>1969</v>
      </c>
      <c r="B855" s="166" t="s">
        <v>1970</v>
      </c>
      <c r="C855" s="167" t="s">
        <v>1971</v>
      </c>
      <c r="D855" s="167" t="s">
        <v>1972</v>
      </c>
      <c r="E855" s="165" t="s">
        <v>242</v>
      </c>
      <c r="F855" s="168" t="s">
        <v>243</v>
      </c>
      <c r="G855" s="169">
        <v>99</v>
      </c>
      <c r="H855" s="170" t="s">
        <v>245</v>
      </c>
      <c r="I855" s="171">
        <v>474.8</v>
      </c>
    </row>
    <row r="856" spans="1:10" s="145" customFormat="1" ht="28.5" customHeight="1">
      <c r="A856" s="165" t="s">
        <v>1969</v>
      </c>
      <c r="B856" s="166" t="s">
        <v>1970</v>
      </c>
      <c r="C856" s="167" t="s">
        <v>1971</v>
      </c>
      <c r="D856" s="167" t="s">
        <v>1972</v>
      </c>
      <c r="E856" s="165" t="s">
        <v>506</v>
      </c>
      <c r="F856" s="167" t="s">
        <v>507</v>
      </c>
      <c r="G856" s="169">
        <v>99</v>
      </c>
      <c r="H856" s="170" t="s">
        <v>245</v>
      </c>
      <c r="I856" s="171">
        <v>1424.4</v>
      </c>
    </row>
    <row r="857" spans="1:10" ht="28.5" customHeight="1">
      <c r="A857" s="165" t="s">
        <v>1969</v>
      </c>
      <c r="B857" s="166" t="s">
        <v>1970</v>
      </c>
      <c r="C857" s="167" t="s">
        <v>1973</v>
      </c>
      <c r="D857" s="167" t="s">
        <v>1974</v>
      </c>
      <c r="E857" s="165" t="s">
        <v>242</v>
      </c>
      <c r="F857" s="168" t="s">
        <v>243</v>
      </c>
      <c r="G857" s="169">
        <v>99</v>
      </c>
      <c r="H857" s="170" t="s">
        <v>245</v>
      </c>
      <c r="I857" s="171">
        <v>1519.36</v>
      </c>
    </row>
    <row r="858" spans="1:10" s="145" customFormat="1" ht="28.5" customHeight="1">
      <c r="A858" s="165" t="s">
        <v>1969</v>
      </c>
      <c r="B858" s="166" t="s">
        <v>1970</v>
      </c>
      <c r="C858" s="167" t="s">
        <v>1975</v>
      </c>
      <c r="D858" s="167" t="s">
        <v>1976</v>
      </c>
      <c r="E858" s="165" t="s">
        <v>242</v>
      </c>
      <c r="F858" s="168" t="s">
        <v>243</v>
      </c>
      <c r="G858" s="169">
        <v>99</v>
      </c>
      <c r="H858" s="170" t="s">
        <v>245</v>
      </c>
      <c r="I858" s="171">
        <v>759.68</v>
      </c>
    </row>
    <row r="859" spans="1:10" s="145" customFormat="1" ht="28.5" customHeight="1">
      <c r="A859" s="165" t="s">
        <v>1969</v>
      </c>
      <c r="B859" s="166" t="s">
        <v>1970</v>
      </c>
      <c r="C859" s="167" t="s">
        <v>1977</v>
      </c>
      <c r="D859" s="167" t="s">
        <v>1978</v>
      </c>
      <c r="E859" s="165" t="s">
        <v>506</v>
      </c>
      <c r="F859" s="167" t="s">
        <v>507</v>
      </c>
      <c r="G859" s="169" t="s">
        <v>244</v>
      </c>
      <c r="H859" s="170" t="s">
        <v>245</v>
      </c>
      <c r="I859" s="171">
        <v>2279.04</v>
      </c>
    </row>
    <row r="860" spans="1:10" ht="28.5" customHeight="1">
      <c r="A860" s="165" t="s">
        <v>1969</v>
      </c>
      <c r="B860" s="166" t="s">
        <v>1970</v>
      </c>
      <c r="C860" s="167" t="s">
        <v>1977</v>
      </c>
      <c r="D860" s="167" t="s">
        <v>1978</v>
      </c>
      <c r="E860" s="165" t="s">
        <v>242</v>
      </c>
      <c r="F860" s="168" t="s">
        <v>243</v>
      </c>
      <c r="G860" s="169" t="s">
        <v>664</v>
      </c>
      <c r="H860" s="170" t="s">
        <v>245</v>
      </c>
      <c r="I860" s="171">
        <v>2658.88</v>
      </c>
    </row>
    <row r="861" spans="1:10" s="145" customFormat="1" ht="28.5" customHeight="1">
      <c r="A861" s="162" t="s">
        <v>1979</v>
      </c>
      <c r="B861" s="162" t="s">
        <v>1980</v>
      </c>
      <c r="C861" s="163"/>
      <c r="D861" s="163"/>
      <c r="E861" s="163"/>
      <c r="F861" s="163"/>
      <c r="G861" s="163"/>
      <c r="H861" s="163"/>
      <c r="I861" s="164"/>
    </row>
    <row r="862" spans="1:10" s="145" customFormat="1" ht="28.5" customHeight="1">
      <c r="A862" s="165" t="s">
        <v>1979</v>
      </c>
      <c r="B862" s="166" t="s">
        <v>1981</v>
      </c>
      <c r="C862" s="167" t="s">
        <v>1982</v>
      </c>
      <c r="D862" s="167" t="s">
        <v>1983</v>
      </c>
      <c r="E862" s="165" t="s">
        <v>242</v>
      </c>
      <c r="F862" s="168" t="s">
        <v>243</v>
      </c>
      <c r="G862" s="169">
        <v>99</v>
      </c>
      <c r="H862" s="170" t="s">
        <v>245</v>
      </c>
      <c r="I862" s="171">
        <v>1055.4000000000001</v>
      </c>
      <c r="J862" s="174"/>
    </row>
    <row r="863" spans="1:10" s="145" customFormat="1" ht="28.5" customHeight="1">
      <c r="A863" s="165" t="s">
        <v>1984</v>
      </c>
      <c r="B863" s="166" t="s">
        <v>1985</v>
      </c>
      <c r="C863" s="167" t="s">
        <v>1986</v>
      </c>
      <c r="D863" s="167" t="s">
        <v>1985</v>
      </c>
      <c r="E863" s="165" t="s">
        <v>242</v>
      </c>
      <c r="F863" s="168" t="s">
        <v>243</v>
      </c>
      <c r="G863" s="169" t="s">
        <v>1987</v>
      </c>
      <c r="H863" s="170" t="s">
        <v>245</v>
      </c>
      <c r="I863" s="171">
        <v>647.16</v>
      </c>
    </row>
    <row r="864" spans="1:10" s="145" customFormat="1" ht="28.5" customHeight="1">
      <c r="A864" s="162" t="s">
        <v>1988</v>
      </c>
      <c r="B864" s="162" t="s">
        <v>1989</v>
      </c>
      <c r="C864" s="163"/>
      <c r="D864" s="163"/>
      <c r="E864" s="163"/>
      <c r="F864" s="163"/>
      <c r="G864" s="163"/>
      <c r="H864" s="163"/>
      <c r="I864" s="164"/>
    </row>
    <row r="865" spans="1:9" s="145" customFormat="1" ht="28.5" customHeight="1">
      <c r="A865" s="165" t="s">
        <v>1990</v>
      </c>
      <c r="B865" s="166" t="s">
        <v>1991</v>
      </c>
      <c r="C865" s="167" t="s">
        <v>1992</v>
      </c>
      <c r="D865" s="167" t="s">
        <v>1993</v>
      </c>
      <c r="E865" s="165" t="s">
        <v>242</v>
      </c>
      <c r="F865" s="168" t="s">
        <v>243</v>
      </c>
      <c r="G865" s="169">
        <v>20</v>
      </c>
      <c r="H865" s="170" t="s">
        <v>245</v>
      </c>
      <c r="I865" s="171">
        <v>774.4</v>
      </c>
    </row>
    <row r="866" spans="1:9" s="145" customFormat="1" ht="28.5" customHeight="1">
      <c r="A866" s="165" t="s">
        <v>1994</v>
      </c>
      <c r="B866" s="166" t="s">
        <v>1995</v>
      </c>
      <c r="C866" s="167" t="s">
        <v>1996</v>
      </c>
      <c r="D866" s="167" t="s">
        <v>1997</v>
      </c>
      <c r="E866" s="165" t="s">
        <v>242</v>
      </c>
      <c r="F866" s="168" t="s">
        <v>243</v>
      </c>
      <c r="G866" s="169" t="s">
        <v>1998</v>
      </c>
      <c r="H866" s="170" t="s">
        <v>245</v>
      </c>
      <c r="I866" s="171">
        <v>1230.9000000000001</v>
      </c>
    </row>
    <row r="867" spans="1:9" ht="28.5" customHeight="1">
      <c r="A867" s="165" t="s">
        <v>1999</v>
      </c>
      <c r="B867" s="166" t="s">
        <v>2000</v>
      </c>
      <c r="C867" s="167" t="s">
        <v>2001</v>
      </c>
      <c r="D867" s="167" t="s">
        <v>2002</v>
      </c>
      <c r="E867" s="165" t="s">
        <v>242</v>
      </c>
      <c r="F867" s="168" t="s">
        <v>243</v>
      </c>
      <c r="G867" s="169">
        <v>20</v>
      </c>
      <c r="H867" s="170" t="s">
        <v>245</v>
      </c>
      <c r="I867" s="171">
        <v>1448.55</v>
      </c>
    </row>
    <row r="868" spans="1:9" s="145" customFormat="1" ht="28.5" customHeight="1">
      <c r="A868" s="165" t="s">
        <v>2003</v>
      </c>
      <c r="B868" s="166" t="s">
        <v>2004</v>
      </c>
      <c r="C868" s="167" t="s">
        <v>2005</v>
      </c>
      <c r="D868" s="168" t="s">
        <v>2006</v>
      </c>
      <c r="E868" s="165" t="s">
        <v>242</v>
      </c>
      <c r="F868" s="168" t="s">
        <v>243</v>
      </c>
      <c r="G868" s="169">
        <v>20</v>
      </c>
      <c r="H868" s="170" t="s">
        <v>245</v>
      </c>
      <c r="I868" s="171">
        <v>223.59</v>
      </c>
    </row>
    <row r="869" spans="1:9" s="145" customFormat="1" ht="28.5" customHeight="1">
      <c r="A869" s="165" t="s">
        <v>2003</v>
      </c>
      <c r="B869" s="166" t="s">
        <v>2004</v>
      </c>
      <c r="C869" s="167" t="s">
        <v>2007</v>
      </c>
      <c r="D869" s="167" t="s">
        <v>2008</v>
      </c>
      <c r="E869" s="165" t="s">
        <v>242</v>
      </c>
      <c r="F869" s="168" t="s">
        <v>243</v>
      </c>
      <c r="G869" s="169">
        <v>20</v>
      </c>
      <c r="H869" s="170" t="s">
        <v>245</v>
      </c>
      <c r="I869" s="171">
        <v>1371.35</v>
      </c>
    </row>
    <row r="870" spans="1:9" s="145" customFormat="1" ht="28.5" customHeight="1">
      <c r="A870" s="165" t="s">
        <v>2003</v>
      </c>
      <c r="B870" s="166" t="s">
        <v>2004</v>
      </c>
      <c r="C870" s="167" t="s">
        <v>2009</v>
      </c>
      <c r="D870" s="167" t="s">
        <v>2010</v>
      </c>
      <c r="E870" s="165" t="s">
        <v>242</v>
      </c>
      <c r="F870" s="168" t="s">
        <v>243</v>
      </c>
      <c r="G870" s="169">
        <v>20</v>
      </c>
      <c r="H870" s="170" t="s">
        <v>245</v>
      </c>
      <c r="I870" s="171">
        <v>1371.35</v>
      </c>
    </row>
    <row r="871" spans="1:9" s="145" customFormat="1" ht="28.5" customHeight="1">
      <c r="A871" s="162" t="s">
        <v>2011</v>
      </c>
      <c r="B871" s="162" t="s">
        <v>2012</v>
      </c>
      <c r="C871" s="163"/>
      <c r="D871" s="163"/>
      <c r="E871" s="163"/>
      <c r="F871" s="163"/>
      <c r="G871" s="163"/>
      <c r="H871" s="163"/>
      <c r="I871" s="164"/>
    </row>
    <row r="872" spans="1:9" s="145" customFormat="1" ht="28.5" customHeight="1">
      <c r="A872" s="165" t="s">
        <v>2013</v>
      </c>
      <c r="B872" s="166" t="s">
        <v>2014</v>
      </c>
      <c r="C872" s="167" t="s">
        <v>2015</v>
      </c>
      <c r="D872" s="167" t="s">
        <v>2016</v>
      </c>
      <c r="E872" s="165" t="s">
        <v>242</v>
      </c>
      <c r="F872" s="168" t="s">
        <v>243</v>
      </c>
      <c r="G872" s="169">
        <v>17</v>
      </c>
      <c r="H872" s="170" t="s">
        <v>245</v>
      </c>
      <c r="I872" s="171">
        <v>454.64</v>
      </c>
    </row>
    <row r="873" spans="1:9" s="145" customFormat="1" ht="28.5" customHeight="1">
      <c r="A873" s="165" t="s">
        <v>2013</v>
      </c>
      <c r="B873" s="166" t="s">
        <v>2014</v>
      </c>
      <c r="C873" s="167" t="s">
        <v>2017</v>
      </c>
      <c r="D873" s="167" t="s">
        <v>2018</v>
      </c>
      <c r="E873" s="165" t="s">
        <v>242</v>
      </c>
      <c r="F873" s="168" t="s">
        <v>243</v>
      </c>
      <c r="G873" s="169">
        <v>17</v>
      </c>
      <c r="H873" s="170" t="s">
        <v>245</v>
      </c>
      <c r="I873" s="171">
        <v>252.58</v>
      </c>
    </row>
    <row r="874" spans="1:9" s="145" customFormat="1" ht="28.5" customHeight="1">
      <c r="A874" s="165" t="s">
        <v>2013</v>
      </c>
      <c r="B874" s="166" t="s">
        <v>2014</v>
      </c>
      <c r="C874" s="167" t="s">
        <v>2019</v>
      </c>
      <c r="D874" s="167" t="s">
        <v>2020</v>
      </c>
      <c r="E874" s="165" t="s">
        <v>242</v>
      </c>
      <c r="F874" s="168" t="s">
        <v>243</v>
      </c>
      <c r="G874" s="169">
        <v>17</v>
      </c>
      <c r="H874" s="170" t="s">
        <v>245</v>
      </c>
      <c r="I874" s="171">
        <v>606.17999999999995</v>
      </c>
    </row>
    <row r="875" spans="1:9" s="145" customFormat="1" ht="28.5" customHeight="1">
      <c r="A875" s="165" t="s">
        <v>2013</v>
      </c>
      <c r="B875" s="166" t="s">
        <v>2014</v>
      </c>
      <c r="C875" s="167" t="s">
        <v>2021</v>
      </c>
      <c r="D875" s="167" t="s">
        <v>2022</v>
      </c>
      <c r="E875" s="165" t="s">
        <v>242</v>
      </c>
      <c r="F875" s="168" t="s">
        <v>243</v>
      </c>
      <c r="G875" s="169">
        <v>17</v>
      </c>
      <c r="H875" s="170" t="s">
        <v>245</v>
      </c>
      <c r="I875" s="171">
        <v>606.17999999999995</v>
      </c>
    </row>
    <row r="876" spans="1:9" s="145" customFormat="1" ht="28.5" customHeight="1">
      <c r="A876" s="165" t="s">
        <v>2013</v>
      </c>
      <c r="B876" s="166" t="s">
        <v>2014</v>
      </c>
      <c r="C876" s="167" t="s">
        <v>2023</v>
      </c>
      <c r="D876" s="167" t="s">
        <v>2024</v>
      </c>
      <c r="E876" s="165" t="s">
        <v>242</v>
      </c>
      <c r="F876" s="168" t="s">
        <v>243</v>
      </c>
      <c r="G876" s="169">
        <v>17</v>
      </c>
      <c r="H876" s="170" t="s">
        <v>245</v>
      </c>
      <c r="I876" s="171">
        <v>404.12</v>
      </c>
    </row>
    <row r="877" spans="1:9" s="145" customFormat="1" ht="28.5" customHeight="1">
      <c r="A877" s="165" t="s">
        <v>2013</v>
      </c>
      <c r="B877" s="166" t="s">
        <v>2014</v>
      </c>
      <c r="C877" s="167" t="s">
        <v>2025</v>
      </c>
      <c r="D877" s="167" t="s">
        <v>2026</v>
      </c>
      <c r="E877" s="165" t="s">
        <v>242</v>
      </c>
      <c r="F877" s="168" t="s">
        <v>243</v>
      </c>
      <c r="G877" s="169">
        <v>17</v>
      </c>
      <c r="H877" s="170" t="s">
        <v>245</v>
      </c>
      <c r="I877" s="171">
        <v>303.08999999999997</v>
      </c>
    </row>
    <row r="878" spans="1:9" s="145" customFormat="1" ht="28.5" customHeight="1">
      <c r="A878" s="165" t="s">
        <v>2027</v>
      </c>
      <c r="B878" s="166" t="s">
        <v>2028</v>
      </c>
      <c r="C878" s="167" t="s">
        <v>2029</v>
      </c>
      <c r="D878" s="167" t="s">
        <v>2030</v>
      </c>
      <c r="E878" s="165" t="s">
        <v>242</v>
      </c>
      <c r="F878" s="168" t="s">
        <v>243</v>
      </c>
      <c r="G878" s="169">
        <v>22</v>
      </c>
      <c r="H878" s="170" t="s">
        <v>245</v>
      </c>
      <c r="I878" s="171">
        <v>115.79</v>
      </c>
    </row>
    <row r="879" spans="1:9" s="145" customFormat="1" ht="28.5" customHeight="1">
      <c r="A879" s="165" t="s">
        <v>2027</v>
      </c>
      <c r="B879" s="166" t="s">
        <v>2028</v>
      </c>
      <c r="C879" s="167" t="s">
        <v>2031</v>
      </c>
      <c r="D879" s="167" t="s">
        <v>2032</v>
      </c>
      <c r="E879" s="165" t="s">
        <v>242</v>
      </c>
      <c r="F879" s="168" t="s">
        <v>243</v>
      </c>
      <c r="G879" s="169">
        <v>22</v>
      </c>
      <c r="H879" s="170" t="s">
        <v>245</v>
      </c>
      <c r="I879" s="171">
        <v>126.82</v>
      </c>
    </row>
    <row r="880" spans="1:9" s="145" customFormat="1" ht="28.5" customHeight="1">
      <c r="A880" s="165" t="s">
        <v>2027</v>
      </c>
      <c r="B880" s="166" t="s">
        <v>2028</v>
      </c>
      <c r="C880" s="167" t="s">
        <v>2033</v>
      </c>
      <c r="D880" s="167" t="s">
        <v>2034</v>
      </c>
      <c r="E880" s="165" t="s">
        <v>242</v>
      </c>
      <c r="F880" s="168" t="s">
        <v>243</v>
      </c>
      <c r="G880" s="169">
        <v>22</v>
      </c>
      <c r="H880" s="170" t="s">
        <v>245</v>
      </c>
      <c r="I880" s="171">
        <v>137.85</v>
      </c>
    </row>
    <row r="881" spans="1:9" s="145" customFormat="1" ht="28.5" customHeight="1">
      <c r="A881" s="165" t="s">
        <v>2027</v>
      </c>
      <c r="B881" s="166" t="s">
        <v>2028</v>
      </c>
      <c r="C881" s="167" t="s">
        <v>2033</v>
      </c>
      <c r="D881" s="167" t="s">
        <v>2034</v>
      </c>
      <c r="E881" s="165" t="s">
        <v>490</v>
      </c>
      <c r="F881" s="167" t="s">
        <v>491</v>
      </c>
      <c r="G881" s="169">
        <v>22</v>
      </c>
      <c r="H881" s="170" t="s">
        <v>245</v>
      </c>
      <c r="I881" s="171">
        <v>192.99</v>
      </c>
    </row>
    <row r="882" spans="1:9" s="145" customFormat="1" ht="28.5" customHeight="1">
      <c r="A882" s="165" t="s">
        <v>2027</v>
      </c>
      <c r="B882" s="166" t="s">
        <v>2028</v>
      </c>
      <c r="C882" s="167" t="s">
        <v>2035</v>
      </c>
      <c r="D882" s="167" t="s">
        <v>2036</v>
      </c>
      <c r="E882" s="165" t="s">
        <v>242</v>
      </c>
      <c r="F882" s="168" t="s">
        <v>243</v>
      </c>
      <c r="G882" s="169">
        <v>22</v>
      </c>
      <c r="H882" s="170" t="s">
        <v>245</v>
      </c>
      <c r="I882" s="171">
        <v>165.42</v>
      </c>
    </row>
    <row r="883" spans="1:9" s="145" customFormat="1" ht="28.5" customHeight="1">
      <c r="A883" s="165" t="s">
        <v>2027</v>
      </c>
      <c r="B883" s="166" t="s">
        <v>2028</v>
      </c>
      <c r="C883" s="167" t="s">
        <v>2035</v>
      </c>
      <c r="D883" s="167" t="s">
        <v>2036</v>
      </c>
      <c r="E883" s="165" t="s">
        <v>506</v>
      </c>
      <c r="F883" s="167" t="s">
        <v>507</v>
      </c>
      <c r="G883" s="169">
        <v>22</v>
      </c>
      <c r="H883" s="170" t="s">
        <v>245</v>
      </c>
      <c r="I883" s="171">
        <v>137.85</v>
      </c>
    </row>
    <row r="884" spans="1:9" s="145" customFormat="1" ht="28.5" customHeight="1">
      <c r="A884" s="165" t="s">
        <v>2027</v>
      </c>
      <c r="B884" s="166" t="s">
        <v>2028</v>
      </c>
      <c r="C884" s="167" t="s">
        <v>2035</v>
      </c>
      <c r="D884" s="167" t="s">
        <v>2036</v>
      </c>
      <c r="E884" s="165" t="s">
        <v>490</v>
      </c>
      <c r="F884" s="167" t="s">
        <v>491</v>
      </c>
      <c r="G884" s="169">
        <v>22</v>
      </c>
      <c r="H884" s="170" t="s">
        <v>245</v>
      </c>
      <c r="I884" s="171">
        <v>93.74</v>
      </c>
    </row>
    <row r="885" spans="1:9" s="145" customFormat="1" ht="28.5" customHeight="1">
      <c r="A885" s="165" t="s">
        <v>2027</v>
      </c>
      <c r="B885" s="166" t="s">
        <v>2028</v>
      </c>
      <c r="C885" s="167" t="s">
        <v>2037</v>
      </c>
      <c r="D885" s="167" t="s">
        <v>2038</v>
      </c>
      <c r="E885" s="165" t="s">
        <v>242</v>
      </c>
      <c r="F885" s="168" t="s">
        <v>243</v>
      </c>
      <c r="G885" s="169">
        <v>22</v>
      </c>
      <c r="H885" s="170" t="s">
        <v>245</v>
      </c>
      <c r="I885" s="171">
        <v>99.25</v>
      </c>
    </row>
    <row r="886" spans="1:9" s="145" customFormat="1" ht="28.5" customHeight="1">
      <c r="A886" s="165" t="s">
        <v>2027</v>
      </c>
      <c r="B886" s="166" t="s">
        <v>2028</v>
      </c>
      <c r="C886" s="167" t="s">
        <v>2039</v>
      </c>
      <c r="D886" s="167" t="s">
        <v>2040</v>
      </c>
      <c r="E886" s="165" t="s">
        <v>242</v>
      </c>
      <c r="F886" s="168" t="s">
        <v>243</v>
      </c>
      <c r="G886" s="169">
        <v>22</v>
      </c>
      <c r="H886" s="170" t="s">
        <v>245</v>
      </c>
      <c r="I886" s="171">
        <v>71.680000000000007</v>
      </c>
    </row>
    <row r="887" spans="1:9" s="145" customFormat="1" ht="28.5" customHeight="1">
      <c r="A887" s="165" t="s">
        <v>2027</v>
      </c>
      <c r="B887" s="166" t="s">
        <v>2028</v>
      </c>
      <c r="C887" s="167" t="s">
        <v>2041</v>
      </c>
      <c r="D887" s="167" t="s">
        <v>2042</v>
      </c>
      <c r="E887" s="165" t="s">
        <v>242</v>
      </c>
      <c r="F887" s="168" t="s">
        <v>243</v>
      </c>
      <c r="G887" s="169">
        <v>22</v>
      </c>
      <c r="H887" s="170" t="s">
        <v>245</v>
      </c>
      <c r="I887" s="171">
        <v>88.22</v>
      </c>
    </row>
    <row r="888" spans="1:9" s="145" customFormat="1" ht="28.5" customHeight="1">
      <c r="A888" s="165" t="s">
        <v>2027</v>
      </c>
      <c r="B888" s="166" t="s">
        <v>2028</v>
      </c>
      <c r="C888" s="167" t="s">
        <v>2043</v>
      </c>
      <c r="D888" s="167" t="s">
        <v>2044</v>
      </c>
      <c r="E888" s="165" t="s">
        <v>242</v>
      </c>
      <c r="F888" s="168" t="s">
        <v>243</v>
      </c>
      <c r="G888" s="169">
        <v>22</v>
      </c>
      <c r="H888" s="170" t="s">
        <v>245</v>
      </c>
      <c r="I888" s="171">
        <v>88.22</v>
      </c>
    </row>
    <row r="889" spans="1:9" s="145" customFormat="1" ht="28.5" customHeight="1">
      <c r="A889" s="165" t="s">
        <v>2045</v>
      </c>
      <c r="B889" s="166" t="s">
        <v>2046</v>
      </c>
      <c r="C889" s="167" t="s">
        <v>806</v>
      </c>
      <c r="D889" s="167" t="s">
        <v>807</v>
      </c>
      <c r="E889" s="165" t="s">
        <v>242</v>
      </c>
      <c r="F889" s="168" t="s">
        <v>243</v>
      </c>
      <c r="G889" s="169">
        <v>25</v>
      </c>
      <c r="H889" s="170" t="s">
        <v>245</v>
      </c>
      <c r="I889" s="171">
        <v>323.3</v>
      </c>
    </row>
    <row r="890" spans="1:9" s="145" customFormat="1" ht="28.5" customHeight="1">
      <c r="A890" s="165" t="s">
        <v>2045</v>
      </c>
      <c r="B890" s="166" t="s">
        <v>2046</v>
      </c>
      <c r="C890" s="167" t="s">
        <v>2047</v>
      </c>
      <c r="D890" s="167" t="s">
        <v>2048</v>
      </c>
      <c r="E890" s="165" t="s">
        <v>242</v>
      </c>
      <c r="F890" s="168" t="s">
        <v>243</v>
      </c>
      <c r="G890" s="169">
        <v>25</v>
      </c>
      <c r="H890" s="170" t="s">
        <v>245</v>
      </c>
      <c r="I890" s="171">
        <v>202.06</v>
      </c>
    </row>
    <row r="891" spans="1:9" s="145" customFormat="1" ht="28.5" customHeight="1">
      <c r="A891" s="165" t="s">
        <v>2045</v>
      </c>
      <c r="B891" s="166" t="s">
        <v>2046</v>
      </c>
      <c r="C891" s="167" t="s">
        <v>2047</v>
      </c>
      <c r="D891" s="167" t="s">
        <v>2048</v>
      </c>
      <c r="E891" s="165" t="s">
        <v>506</v>
      </c>
      <c r="F891" s="167" t="s">
        <v>507</v>
      </c>
      <c r="G891" s="169">
        <v>25</v>
      </c>
      <c r="H891" s="170" t="s">
        <v>245</v>
      </c>
      <c r="I891" s="171">
        <v>121.24</v>
      </c>
    </row>
    <row r="892" spans="1:9" s="145" customFormat="1" ht="28.5" customHeight="1">
      <c r="A892" s="165" t="s">
        <v>2045</v>
      </c>
      <c r="B892" s="166" t="s">
        <v>2046</v>
      </c>
      <c r="C892" s="167" t="s">
        <v>2049</v>
      </c>
      <c r="D892" s="167" t="s">
        <v>2050</v>
      </c>
      <c r="E892" s="165" t="s">
        <v>242</v>
      </c>
      <c r="F892" s="168" t="s">
        <v>243</v>
      </c>
      <c r="G892" s="169">
        <v>25</v>
      </c>
      <c r="H892" s="170" t="s">
        <v>245</v>
      </c>
      <c r="I892" s="171">
        <v>161.65</v>
      </c>
    </row>
    <row r="893" spans="1:9" s="145" customFormat="1" ht="28.5" customHeight="1">
      <c r="A893" s="165" t="s">
        <v>2045</v>
      </c>
      <c r="B893" s="166" t="s">
        <v>2046</v>
      </c>
      <c r="C893" s="167" t="s">
        <v>2049</v>
      </c>
      <c r="D893" s="167" t="s">
        <v>2050</v>
      </c>
      <c r="E893" s="165" t="s">
        <v>506</v>
      </c>
      <c r="F893" s="167" t="s">
        <v>507</v>
      </c>
      <c r="G893" s="169">
        <v>25</v>
      </c>
      <c r="H893" s="170" t="s">
        <v>245</v>
      </c>
      <c r="I893" s="171">
        <v>101.03</v>
      </c>
    </row>
    <row r="894" spans="1:9" s="145" customFormat="1" ht="28.5" customHeight="1">
      <c r="A894" s="165" t="s">
        <v>2045</v>
      </c>
      <c r="B894" s="166" t="s">
        <v>2046</v>
      </c>
      <c r="C894" s="167" t="s">
        <v>2051</v>
      </c>
      <c r="D894" s="167" t="s">
        <v>2052</v>
      </c>
      <c r="E894" s="165" t="s">
        <v>242</v>
      </c>
      <c r="F894" s="168" t="s">
        <v>243</v>
      </c>
      <c r="G894" s="169">
        <v>25</v>
      </c>
      <c r="H894" s="170" t="s">
        <v>245</v>
      </c>
      <c r="I894" s="171">
        <v>101.03</v>
      </c>
    </row>
    <row r="895" spans="1:9" s="145" customFormat="1" ht="28.5" customHeight="1">
      <c r="A895" s="165" t="s">
        <v>2045</v>
      </c>
      <c r="B895" s="166" t="s">
        <v>2046</v>
      </c>
      <c r="C895" s="167" t="s">
        <v>2053</v>
      </c>
      <c r="D895" s="167" t="s">
        <v>2054</v>
      </c>
      <c r="E895" s="165" t="s">
        <v>242</v>
      </c>
      <c r="F895" s="168" t="s">
        <v>243</v>
      </c>
      <c r="G895" s="169">
        <v>25</v>
      </c>
      <c r="H895" s="170" t="s">
        <v>245</v>
      </c>
      <c r="I895" s="171">
        <v>202.06</v>
      </c>
    </row>
    <row r="896" spans="1:9" s="145" customFormat="1" ht="28.5" customHeight="1">
      <c r="A896" s="165" t="s">
        <v>2045</v>
      </c>
      <c r="B896" s="166" t="s">
        <v>2046</v>
      </c>
      <c r="C896" s="167" t="s">
        <v>2055</v>
      </c>
      <c r="D896" s="168" t="s">
        <v>2056</v>
      </c>
      <c r="E896" s="165" t="s">
        <v>242</v>
      </c>
      <c r="F896" s="168" t="s">
        <v>243</v>
      </c>
      <c r="G896" s="169">
        <v>25</v>
      </c>
      <c r="H896" s="170" t="s">
        <v>245</v>
      </c>
      <c r="I896" s="171">
        <v>161.65</v>
      </c>
    </row>
    <row r="897" spans="1:9" s="145" customFormat="1" ht="28.5" customHeight="1">
      <c r="A897" s="165" t="s">
        <v>2045</v>
      </c>
      <c r="B897" s="166" t="s">
        <v>2046</v>
      </c>
      <c r="C897" s="167" t="s">
        <v>2057</v>
      </c>
      <c r="D897" s="167" t="s">
        <v>2058</v>
      </c>
      <c r="E897" s="165" t="s">
        <v>242</v>
      </c>
      <c r="F897" s="168" t="s">
        <v>243</v>
      </c>
      <c r="G897" s="169">
        <v>25</v>
      </c>
      <c r="H897" s="170" t="s">
        <v>245</v>
      </c>
      <c r="I897" s="171">
        <v>404.12</v>
      </c>
    </row>
    <row r="898" spans="1:9" s="145" customFormat="1" ht="28.5" customHeight="1">
      <c r="A898" s="165" t="s">
        <v>2045</v>
      </c>
      <c r="B898" s="166" t="s">
        <v>2046</v>
      </c>
      <c r="C898" s="167" t="s">
        <v>2059</v>
      </c>
      <c r="D898" s="168" t="s">
        <v>2060</v>
      </c>
      <c r="E898" s="165" t="s">
        <v>242</v>
      </c>
      <c r="F898" s="168" t="s">
        <v>243</v>
      </c>
      <c r="G898" s="169">
        <v>25</v>
      </c>
      <c r="H898" s="170" t="s">
        <v>245</v>
      </c>
      <c r="I898" s="171">
        <v>161.65</v>
      </c>
    </row>
    <row r="899" spans="1:9" s="145" customFormat="1" ht="28.5" customHeight="1">
      <c r="A899" s="165" t="s">
        <v>2045</v>
      </c>
      <c r="B899" s="166" t="s">
        <v>2046</v>
      </c>
      <c r="C899" s="167" t="s">
        <v>2061</v>
      </c>
      <c r="D899" s="168" t="s">
        <v>2062</v>
      </c>
      <c r="E899" s="165" t="s">
        <v>242</v>
      </c>
      <c r="F899" s="168" t="s">
        <v>243</v>
      </c>
      <c r="G899" s="169">
        <v>25</v>
      </c>
      <c r="H899" s="170" t="s">
        <v>245</v>
      </c>
      <c r="I899" s="171">
        <v>161.65</v>
      </c>
    </row>
    <row r="900" spans="1:9" s="145" customFormat="1" ht="28.5" customHeight="1">
      <c r="A900" s="165" t="s">
        <v>2045</v>
      </c>
      <c r="B900" s="166" t="s">
        <v>2046</v>
      </c>
      <c r="C900" s="167" t="s">
        <v>2063</v>
      </c>
      <c r="D900" s="167" t="s">
        <v>2064</v>
      </c>
      <c r="E900" s="165" t="s">
        <v>242</v>
      </c>
      <c r="F900" s="168" t="s">
        <v>243</v>
      </c>
      <c r="G900" s="169">
        <v>25</v>
      </c>
      <c r="H900" s="170" t="s">
        <v>245</v>
      </c>
      <c r="I900" s="171">
        <v>80.819999999999993</v>
      </c>
    </row>
    <row r="901" spans="1:9" s="145" customFormat="1" ht="28.5" customHeight="1">
      <c r="A901" s="165" t="s">
        <v>2045</v>
      </c>
      <c r="B901" s="166" t="s">
        <v>2046</v>
      </c>
      <c r="C901" s="167" t="s">
        <v>2065</v>
      </c>
      <c r="D901" s="167" t="s">
        <v>2066</v>
      </c>
      <c r="E901" s="165" t="s">
        <v>242</v>
      </c>
      <c r="F901" s="168" t="s">
        <v>243</v>
      </c>
      <c r="G901" s="169">
        <v>25</v>
      </c>
      <c r="H901" s="170" t="s">
        <v>245</v>
      </c>
      <c r="I901" s="171">
        <v>202.06</v>
      </c>
    </row>
    <row r="902" spans="1:9" s="145" customFormat="1" ht="28.5" customHeight="1">
      <c r="A902" s="165" t="s">
        <v>2045</v>
      </c>
      <c r="B902" s="166" t="s">
        <v>2046</v>
      </c>
      <c r="C902" s="167" t="s">
        <v>2067</v>
      </c>
      <c r="D902" s="167" t="s">
        <v>2068</v>
      </c>
      <c r="E902" s="165" t="s">
        <v>242</v>
      </c>
      <c r="F902" s="168" t="s">
        <v>243</v>
      </c>
      <c r="G902" s="169">
        <v>25</v>
      </c>
      <c r="H902" s="170" t="s">
        <v>245</v>
      </c>
      <c r="I902" s="171">
        <v>303.08999999999997</v>
      </c>
    </row>
    <row r="903" spans="1:9" s="145" customFormat="1" ht="28.5" customHeight="1">
      <c r="A903" s="165" t="s">
        <v>2045</v>
      </c>
      <c r="B903" s="166" t="s">
        <v>2046</v>
      </c>
      <c r="C903" s="167" t="s">
        <v>2069</v>
      </c>
      <c r="D903" s="167" t="s">
        <v>2070</v>
      </c>
      <c r="E903" s="165" t="s">
        <v>242</v>
      </c>
      <c r="F903" s="168" t="s">
        <v>243</v>
      </c>
      <c r="G903" s="169">
        <v>25</v>
      </c>
      <c r="H903" s="170" t="s">
        <v>245</v>
      </c>
      <c r="I903" s="171">
        <v>202.06</v>
      </c>
    </row>
    <row r="904" spans="1:9" s="145" customFormat="1" ht="28.5" customHeight="1">
      <c r="A904" s="165" t="s">
        <v>2045</v>
      </c>
      <c r="B904" s="166" t="s">
        <v>2046</v>
      </c>
      <c r="C904" s="167" t="s">
        <v>2071</v>
      </c>
      <c r="D904" s="167" t="s">
        <v>2072</v>
      </c>
      <c r="E904" s="165" t="s">
        <v>242</v>
      </c>
      <c r="F904" s="168" t="s">
        <v>243</v>
      </c>
      <c r="G904" s="169">
        <v>25</v>
      </c>
      <c r="H904" s="170" t="s">
        <v>245</v>
      </c>
      <c r="I904" s="171">
        <v>121.24</v>
      </c>
    </row>
    <row r="905" spans="1:9" s="145" customFormat="1" ht="28.5" customHeight="1">
      <c r="A905" s="165" t="s">
        <v>2045</v>
      </c>
      <c r="B905" s="166" t="s">
        <v>2046</v>
      </c>
      <c r="C905" s="167" t="s">
        <v>2073</v>
      </c>
      <c r="D905" s="167" t="s">
        <v>2074</v>
      </c>
      <c r="E905" s="165" t="s">
        <v>242</v>
      </c>
      <c r="F905" s="168" t="s">
        <v>243</v>
      </c>
      <c r="G905" s="169">
        <v>25</v>
      </c>
      <c r="H905" s="170" t="s">
        <v>245</v>
      </c>
      <c r="I905" s="171">
        <v>80.819999999999993</v>
      </c>
    </row>
    <row r="906" spans="1:9" s="145" customFormat="1" ht="28.5" customHeight="1">
      <c r="A906" s="165" t="s">
        <v>2045</v>
      </c>
      <c r="B906" s="166" t="s">
        <v>2046</v>
      </c>
      <c r="C906" s="167" t="s">
        <v>2075</v>
      </c>
      <c r="D906" s="167" t="s">
        <v>2076</v>
      </c>
      <c r="E906" s="165" t="s">
        <v>242</v>
      </c>
      <c r="F906" s="168" t="s">
        <v>243</v>
      </c>
      <c r="G906" s="169">
        <v>25</v>
      </c>
      <c r="H906" s="170" t="s">
        <v>245</v>
      </c>
      <c r="I906" s="171">
        <v>80.819999999999993</v>
      </c>
    </row>
    <row r="907" spans="1:9" s="145" customFormat="1" ht="28.5" customHeight="1">
      <c r="A907" s="165" t="s">
        <v>2045</v>
      </c>
      <c r="B907" s="166" t="s">
        <v>2046</v>
      </c>
      <c r="C907" s="167" t="s">
        <v>2075</v>
      </c>
      <c r="D907" s="167" t="s">
        <v>2076</v>
      </c>
      <c r="E907" s="165" t="s">
        <v>506</v>
      </c>
      <c r="F907" s="167" t="s">
        <v>507</v>
      </c>
      <c r="G907" s="169">
        <v>25</v>
      </c>
      <c r="H907" s="170" t="s">
        <v>245</v>
      </c>
      <c r="I907" s="171">
        <v>202.06</v>
      </c>
    </row>
    <row r="908" spans="1:9" s="145" customFormat="1" ht="28.5" customHeight="1">
      <c r="A908" s="165" t="s">
        <v>2045</v>
      </c>
      <c r="B908" s="166" t="s">
        <v>2046</v>
      </c>
      <c r="C908" s="167" t="s">
        <v>2077</v>
      </c>
      <c r="D908" s="167" t="s">
        <v>2078</v>
      </c>
      <c r="E908" s="165" t="s">
        <v>242</v>
      </c>
      <c r="F908" s="168" t="s">
        <v>243</v>
      </c>
      <c r="G908" s="169">
        <v>25</v>
      </c>
      <c r="H908" s="170" t="s">
        <v>245</v>
      </c>
      <c r="I908" s="171">
        <v>151.55000000000001</v>
      </c>
    </row>
    <row r="909" spans="1:9" s="145" customFormat="1" ht="28.5" customHeight="1">
      <c r="A909" s="165" t="s">
        <v>2045</v>
      </c>
      <c r="B909" s="166" t="s">
        <v>2046</v>
      </c>
      <c r="C909" s="167" t="s">
        <v>2079</v>
      </c>
      <c r="D909" s="167" t="s">
        <v>2080</v>
      </c>
      <c r="E909" s="165" t="s">
        <v>242</v>
      </c>
      <c r="F909" s="168" t="s">
        <v>243</v>
      </c>
      <c r="G909" s="169">
        <v>25</v>
      </c>
      <c r="H909" s="170" t="s">
        <v>245</v>
      </c>
      <c r="I909" s="171">
        <v>161.65</v>
      </c>
    </row>
    <row r="910" spans="1:9" s="145" customFormat="1" ht="28.5" customHeight="1">
      <c r="A910" s="165" t="s">
        <v>2045</v>
      </c>
      <c r="B910" s="166" t="s">
        <v>2046</v>
      </c>
      <c r="C910" s="167" t="s">
        <v>2081</v>
      </c>
      <c r="D910" s="167" t="s">
        <v>2082</v>
      </c>
      <c r="E910" s="165" t="s">
        <v>242</v>
      </c>
      <c r="F910" s="168" t="s">
        <v>243</v>
      </c>
      <c r="G910" s="169">
        <v>25</v>
      </c>
      <c r="H910" s="170" t="s">
        <v>245</v>
      </c>
      <c r="I910" s="171">
        <v>161.65</v>
      </c>
    </row>
    <row r="911" spans="1:9" s="145" customFormat="1" ht="28.5" customHeight="1">
      <c r="A911" s="165" t="s">
        <v>2045</v>
      </c>
      <c r="B911" s="166" t="s">
        <v>2046</v>
      </c>
      <c r="C911" s="167" t="s">
        <v>2083</v>
      </c>
      <c r="D911" s="167" t="s">
        <v>2016</v>
      </c>
      <c r="E911" s="165" t="s">
        <v>242</v>
      </c>
      <c r="F911" s="168" t="s">
        <v>243</v>
      </c>
      <c r="G911" s="169">
        <v>25</v>
      </c>
      <c r="H911" s="170" t="s">
        <v>245</v>
      </c>
      <c r="I911" s="171">
        <v>101.03</v>
      </c>
    </row>
    <row r="912" spans="1:9" s="145" customFormat="1" ht="28.5" customHeight="1">
      <c r="A912" s="165" t="s">
        <v>2045</v>
      </c>
      <c r="B912" s="166" t="s">
        <v>2046</v>
      </c>
      <c r="C912" s="167" t="s">
        <v>2084</v>
      </c>
      <c r="D912" s="167" t="s">
        <v>2085</v>
      </c>
      <c r="E912" s="165" t="s">
        <v>242</v>
      </c>
      <c r="F912" s="168" t="s">
        <v>243</v>
      </c>
      <c r="G912" s="169">
        <v>25</v>
      </c>
      <c r="H912" s="170" t="s">
        <v>245</v>
      </c>
      <c r="I912" s="171">
        <v>101.03</v>
      </c>
    </row>
    <row r="913" spans="1:9" s="145" customFormat="1" ht="28.5" customHeight="1">
      <c r="A913" s="165" t="s">
        <v>2045</v>
      </c>
      <c r="B913" s="166" t="s">
        <v>2046</v>
      </c>
      <c r="C913" s="167" t="s">
        <v>2084</v>
      </c>
      <c r="D913" s="167" t="s">
        <v>2085</v>
      </c>
      <c r="E913" s="165" t="s">
        <v>506</v>
      </c>
      <c r="F913" s="167" t="s">
        <v>507</v>
      </c>
      <c r="G913" s="169">
        <v>25</v>
      </c>
      <c r="H913" s="170" t="s">
        <v>245</v>
      </c>
      <c r="I913" s="171">
        <v>606.17999999999995</v>
      </c>
    </row>
    <row r="914" spans="1:9" s="145" customFormat="1" ht="28.5" customHeight="1">
      <c r="A914" s="165" t="s">
        <v>2045</v>
      </c>
      <c r="B914" s="166" t="s">
        <v>2046</v>
      </c>
      <c r="C914" s="167" t="s">
        <v>2086</v>
      </c>
      <c r="D914" s="167" t="s">
        <v>2087</v>
      </c>
      <c r="E914" s="165" t="s">
        <v>242</v>
      </c>
      <c r="F914" s="168" t="s">
        <v>243</v>
      </c>
      <c r="G914" s="169">
        <v>25</v>
      </c>
      <c r="H914" s="170" t="s">
        <v>245</v>
      </c>
      <c r="I914" s="171">
        <v>101.03</v>
      </c>
    </row>
    <row r="915" spans="1:9" s="145" customFormat="1" ht="28.5" customHeight="1">
      <c r="A915" s="165" t="s">
        <v>2045</v>
      </c>
      <c r="B915" s="166" t="s">
        <v>2046</v>
      </c>
      <c r="C915" s="167" t="s">
        <v>2088</v>
      </c>
      <c r="D915" s="167" t="s">
        <v>2089</v>
      </c>
      <c r="E915" s="165" t="s">
        <v>242</v>
      </c>
      <c r="F915" s="168" t="s">
        <v>243</v>
      </c>
      <c r="G915" s="169">
        <v>25</v>
      </c>
      <c r="H915" s="170" t="s">
        <v>245</v>
      </c>
      <c r="I915" s="171">
        <v>101.03</v>
      </c>
    </row>
    <row r="916" spans="1:9" s="145" customFormat="1" ht="28.5" customHeight="1">
      <c r="A916" s="165" t="s">
        <v>2045</v>
      </c>
      <c r="B916" s="166" t="s">
        <v>2046</v>
      </c>
      <c r="C916" s="167" t="s">
        <v>2090</v>
      </c>
      <c r="D916" s="167" t="s">
        <v>2091</v>
      </c>
      <c r="E916" s="165" t="s">
        <v>242</v>
      </c>
      <c r="F916" s="168" t="s">
        <v>243</v>
      </c>
      <c r="G916" s="169">
        <v>25</v>
      </c>
      <c r="H916" s="170" t="s">
        <v>245</v>
      </c>
      <c r="I916" s="171">
        <v>101.03</v>
      </c>
    </row>
    <row r="917" spans="1:9" s="145" customFormat="1" ht="28.5" customHeight="1">
      <c r="A917" s="165" t="s">
        <v>2045</v>
      </c>
      <c r="B917" s="166" t="s">
        <v>2046</v>
      </c>
      <c r="C917" s="167" t="s">
        <v>2092</v>
      </c>
      <c r="D917" s="167" t="s">
        <v>2093</v>
      </c>
      <c r="E917" s="165" t="s">
        <v>242</v>
      </c>
      <c r="F917" s="168" t="s">
        <v>243</v>
      </c>
      <c r="G917" s="169">
        <v>25</v>
      </c>
      <c r="H917" s="170" t="s">
        <v>245</v>
      </c>
      <c r="I917" s="171">
        <v>121.24</v>
      </c>
    </row>
    <row r="918" spans="1:9" s="145" customFormat="1" ht="28.5" customHeight="1">
      <c r="A918" s="165" t="s">
        <v>2045</v>
      </c>
      <c r="B918" s="166" t="s">
        <v>2046</v>
      </c>
      <c r="C918" s="167" t="s">
        <v>2094</v>
      </c>
      <c r="D918" s="167" t="s">
        <v>2095</v>
      </c>
      <c r="E918" s="165" t="s">
        <v>242</v>
      </c>
      <c r="F918" s="168" t="s">
        <v>243</v>
      </c>
      <c r="G918" s="169">
        <v>25</v>
      </c>
      <c r="H918" s="170" t="s">
        <v>245</v>
      </c>
      <c r="I918" s="171">
        <v>323.3</v>
      </c>
    </row>
    <row r="919" spans="1:9" s="145" customFormat="1" ht="28.5" customHeight="1">
      <c r="A919" s="165" t="s">
        <v>2045</v>
      </c>
      <c r="B919" s="166" t="s">
        <v>2046</v>
      </c>
      <c r="C919" s="167" t="s">
        <v>2096</v>
      </c>
      <c r="D919" s="167" t="s">
        <v>2097</v>
      </c>
      <c r="E919" s="165" t="s">
        <v>242</v>
      </c>
      <c r="F919" s="168" t="s">
        <v>243</v>
      </c>
      <c r="G919" s="169">
        <v>25</v>
      </c>
      <c r="H919" s="170" t="s">
        <v>245</v>
      </c>
      <c r="I919" s="171">
        <v>101.03</v>
      </c>
    </row>
    <row r="920" spans="1:9" s="145" customFormat="1" ht="28.5" customHeight="1">
      <c r="A920" s="165" t="s">
        <v>2045</v>
      </c>
      <c r="B920" s="166" t="s">
        <v>2046</v>
      </c>
      <c r="C920" s="167" t="s">
        <v>2098</v>
      </c>
      <c r="D920" s="167" t="s">
        <v>2099</v>
      </c>
      <c r="E920" s="165" t="s">
        <v>242</v>
      </c>
      <c r="F920" s="168" t="s">
        <v>243</v>
      </c>
      <c r="G920" s="169">
        <v>25</v>
      </c>
      <c r="H920" s="170" t="s">
        <v>245</v>
      </c>
      <c r="I920" s="171">
        <v>606.17999999999995</v>
      </c>
    </row>
    <row r="921" spans="1:9" s="145" customFormat="1" ht="28.5" customHeight="1">
      <c r="A921" s="165" t="s">
        <v>2045</v>
      </c>
      <c r="B921" s="166" t="s">
        <v>2046</v>
      </c>
      <c r="C921" s="167" t="s">
        <v>2100</v>
      </c>
      <c r="D921" s="167" t="s">
        <v>2101</v>
      </c>
      <c r="E921" s="165" t="s">
        <v>242</v>
      </c>
      <c r="F921" s="168" t="s">
        <v>243</v>
      </c>
      <c r="G921" s="169">
        <v>25</v>
      </c>
      <c r="H921" s="170" t="s">
        <v>245</v>
      </c>
      <c r="I921" s="171">
        <v>121.24</v>
      </c>
    </row>
    <row r="922" spans="1:9" s="145" customFormat="1" ht="28.5" customHeight="1">
      <c r="A922" s="165" t="s">
        <v>2045</v>
      </c>
      <c r="B922" s="166" t="s">
        <v>2046</v>
      </c>
      <c r="C922" s="167" t="s">
        <v>2102</v>
      </c>
      <c r="D922" s="167" t="s">
        <v>2103</v>
      </c>
      <c r="E922" s="165" t="s">
        <v>242</v>
      </c>
      <c r="F922" s="168" t="s">
        <v>243</v>
      </c>
      <c r="G922" s="169">
        <v>25</v>
      </c>
      <c r="H922" s="170" t="s">
        <v>245</v>
      </c>
      <c r="I922" s="171">
        <v>101.03</v>
      </c>
    </row>
    <row r="923" spans="1:9" s="145" customFormat="1" ht="28.5" customHeight="1">
      <c r="A923" s="165" t="s">
        <v>2045</v>
      </c>
      <c r="B923" s="166" t="s">
        <v>2046</v>
      </c>
      <c r="C923" s="167" t="s">
        <v>2104</v>
      </c>
      <c r="D923" s="167" t="s">
        <v>2105</v>
      </c>
      <c r="E923" s="165" t="s">
        <v>242</v>
      </c>
      <c r="F923" s="168" t="s">
        <v>243</v>
      </c>
      <c r="G923" s="169">
        <v>25</v>
      </c>
      <c r="H923" s="170" t="s">
        <v>245</v>
      </c>
      <c r="I923" s="171">
        <v>80.819999999999993</v>
      </c>
    </row>
    <row r="924" spans="1:9" s="145" customFormat="1" ht="28.5" customHeight="1">
      <c r="A924" s="165" t="s">
        <v>2045</v>
      </c>
      <c r="B924" s="166" t="s">
        <v>2046</v>
      </c>
      <c r="C924" s="167" t="s">
        <v>2106</v>
      </c>
      <c r="D924" s="167" t="s">
        <v>2107</v>
      </c>
      <c r="E924" s="165" t="s">
        <v>242</v>
      </c>
      <c r="F924" s="168" t="s">
        <v>243</v>
      </c>
      <c r="G924" s="169">
        <v>25</v>
      </c>
      <c r="H924" s="170" t="s">
        <v>245</v>
      </c>
      <c r="I924" s="171">
        <v>303.08999999999997</v>
      </c>
    </row>
    <row r="925" spans="1:9" s="145" customFormat="1" ht="28.5" customHeight="1">
      <c r="A925" s="165" t="s">
        <v>2045</v>
      </c>
      <c r="B925" s="166" t="s">
        <v>2046</v>
      </c>
      <c r="C925" s="167" t="s">
        <v>2108</v>
      </c>
      <c r="D925" s="167" t="s">
        <v>2109</v>
      </c>
      <c r="E925" s="165" t="s">
        <v>242</v>
      </c>
      <c r="F925" s="168" t="s">
        <v>243</v>
      </c>
      <c r="G925" s="169">
        <v>25</v>
      </c>
      <c r="H925" s="170" t="s">
        <v>245</v>
      </c>
      <c r="I925" s="171">
        <v>101.03</v>
      </c>
    </row>
    <row r="926" spans="1:9" s="145" customFormat="1" ht="28.5" customHeight="1">
      <c r="A926" s="165" t="s">
        <v>2045</v>
      </c>
      <c r="B926" s="166" t="s">
        <v>2046</v>
      </c>
      <c r="C926" s="167" t="s">
        <v>2110</v>
      </c>
      <c r="D926" s="167" t="s">
        <v>2111</v>
      </c>
      <c r="E926" s="165" t="s">
        <v>242</v>
      </c>
      <c r="F926" s="168" t="s">
        <v>243</v>
      </c>
      <c r="G926" s="169">
        <v>25</v>
      </c>
      <c r="H926" s="170" t="s">
        <v>245</v>
      </c>
      <c r="I926" s="171">
        <v>303.08999999999997</v>
      </c>
    </row>
    <row r="927" spans="1:9" s="145" customFormat="1" ht="28.5" customHeight="1">
      <c r="A927" s="165" t="s">
        <v>2045</v>
      </c>
      <c r="B927" s="166" t="s">
        <v>2046</v>
      </c>
      <c r="C927" s="167" t="s">
        <v>2112</v>
      </c>
      <c r="D927" s="167" t="s">
        <v>2113</v>
      </c>
      <c r="E927" s="165" t="s">
        <v>242</v>
      </c>
      <c r="F927" s="168" t="s">
        <v>243</v>
      </c>
      <c r="G927" s="169">
        <v>25</v>
      </c>
      <c r="H927" s="170" t="s">
        <v>245</v>
      </c>
      <c r="I927" s="171">
        <v>202.06</v>
      </c>
    </row>
    <row r="928" spans="1:9" s="145" customFormat="1" ht="28.5" customHeight="1">
      <c r="A928" s="165" t="s">
        <v>2045</v>
      </c>
      <c r="B928" s="166" t="s">
        <v>2046</v>
      </c>
      <c r="C928" s="167" t="s">
        <v>2025</v>
      </c>
      <c r="D928" s="167" t="s">
        <v>2026</v>
      </c>
      <c r="E928" s="165" t="s">
        <v>506</v>
      </c>
      <c r="F928" s="168" t="s">
        <v>507</v>
      </c>
      <c r="G928" s="169">
        <v>25</v>
      </c>
      <c r="H928" s="170" t="s">
        <v>245</v>
      </c>
      <c r="I928" s="171">
        <v>151.55000000000001</v>
      </c>
    </row>
    <row r="929" spans="1:9" s="145" customFormat="1" ht="28.5" customHeight="1">
      <c r="A929" s="165" t="s">
        <v>2114</v>
      </c>
      <c r="B929" s="166" t="s">
        <v>2115</v>
      </c>
      <c r="C929" s="167" t="s">
        <v>2116</v>
      </c>
      <c r="D929" s="167" t="s">
        <v>2117</v>
      </c>
      <c r="E929" s="165" t="s">
        <v>242</v>
      </c>
      <c r="F929" s="168" t="s">
        <v>243</v>
      </c>
      <c r="G929" s="169">
        <v>25</v>
      </c>
      <c r="H929" s="170" t="s">
        <v>245</v>
      </c>
      <c r="I929" s="171">
        <v>237.84</v>
      </c>
    </row>
    <row r="930" spans="1:9" s="145" customFormat="1" ht="28.5" customHeight="1">
      <c r="A930" s="165" t="s">
        <v>2118</v>
      </c>
      <c r="B930" s="166" t="s">
        <v>2119</v>
      </c>
      <c r="C930" s="167" t="s">
        <v>2120</v>
      </c>
      <c r="D930" s="167" t="s">
        <v>2121</v>
      </c>
      <c r="E930" s="165" t="s">
        <v>242</v>
      </c>
      <c r="F930" s="168" t="s">
        <v>243</v>
      </c>
      <c r="G930" s="169">
        <v>25</v>
      </c>
      <c r="H930" s="170" t="s">
        <v>245</v>
      </c>
      <c r="I930" s="171">
        <v>260.38</v>
      </c>
    </row>
    <row r="931" spans="1:9" s="145" customFormat="1" ht="28.5" customHeight="1">
      <c r="A931" s="165" t="s">
        <v>2118</v>
      </c>
      <c r="B931" s="166" t="s">
        <v>2119</v>
      </c>
      <c r="C931" s="167" t="s">
        <v>2122</v>
      </c>
      <c r="D931" s="167" t="s">
        <v>2123</v>
      </c>
      <c r="E931" s="165" t="s">
        <v>242</v>
      </c>
      <c r="F931" s="168" t="s">
        <v>243</v>
      </c>
      <c r="G931" s="169">
        <v>25</v>
      </c>
      <c r="H931" s="170" t="s">
        <v>245</v>
      </c>
      <c r="I931" s="171">
        <v>260.38</v>
      </c>
    </row>
    <row r="932" spans="1:9" s="145" customFormat="1" ht="28.5" customHeight="1">
      <c r="A932" s="165" t="s">
        <v>2124</v>
      </c>
      <c r="B932" s="166" t="s">
        <v>2125</v>
      </c>
      <c r="C932" s="167" t="s">
        <v>2126</v>
      </c>
      <c r="D932" s="167" t="s">
        <v>2127</v>
      </c>
      <c r="E932" s="165" t="s">
        <v>242</v>
      </c>
      <c r="F932" s="168" t="s">
        <v>243</v>
      </c>
      <c r="G932" s="169">
        <v>25</v>
      </c>
      <c r="H932" s="170" t="s">
        <v>245</v>
      </c>
      <c r="I932" s="171">
        <v>194.68</v>
      </c>
    </row>
    <row r="933" spans="1:9" s="145" customFormat="1" ht="28.5" customHeight="1">
      <c r="A933" s="165" t="s">
        <v>2128</v>
      </c>
      <c r="B933" s="166" t="s">
        <v>2129</v>
      </c>
      <c r="C933" s="167" t="s">
        <v>2130</v>
      </c>
      <c r="D933" s="167" t="s">
        <v>2131</v>
      </c>
      <c r="E933" s="165" t="s">
        <v>242</v>
      </c>
      <c r="F933" s="168" t="s">
        <v>243</v>
      </c>
      <c r="G933" s="169">
        <v>25</v>
      </c>
      <c r="H933" s="170" t="s">
        <v>245</v>
      </c>
      <c r="I933" s="171">
        <v>123.47</v>
      </c>
    </row>
    <row r="934" spans="1:9" s="145" customFormat="1" ht="28.5" customHeight="1">
      <c r="A934" s="165" t="s">
        <v>2132</v>
      </c>
      <c r="B934" s="166" t="s">
        <v>2133</v>
      </c>
      <c r="C934" s="167" t="s">
        <v>2134</v>
      </c>
      <c r="D934" s="167" t="s">
        <v>2135</v>
      </c>
      <c r="E934" s="165" t="s">
        <v>242</v>
      </c>
      <c r="F934" s="168" t="s">
        <v>243</v>
      </c>
      <c r="G934" s="169">
        <v>25</v>
      </c>
      <c r="H934" s="170" t="s">
        <v>245</v>
      </c>
      <c r="I934" s="171">
        <v>201.5</v>
      </c>
    </row>
    <row r="935" spans="1:9" s="145" customFormat="1" ht="28.5" customHeight="1">
      <c r="A935" s="162" t="s">
        <v>2136</v>
      </c>
      <c r="B935" s="162" t="s">
        <v>2137</v>
      </c>
      <c r="C935" s="163"/>
      <c r="D935" s="163"/>
      <c r="E935" s="163"/>
      <c r="F935" s="163"/>
      <c r="G935" s="163"/>
      <c r="H935" s="163"/>
      <c r="I935" s="164"/>
    </row>
    <row r="936" spans="1:9" s="145" customFormat="1" ht="28.5" customHeight="1">
      <c r="A936" s="165" t="s">
        <v>2138</v>
      </c>
      <c r="B936" s="166" t="s">
        <v>2139</v>
      </c>
      <c r="C936" s="167" t="s">
        <v>2140</v>
      </c>
      <c r="D936" s="167" t="s">
        <v>2141</v>
      </c>
      <c r="E936" s="165" t="s">
        <v>242</v>
      </c>
      <c r="F936" s="168" t="s">
        <v>243</v>
      </c>
      <c r="G936" s="169">
        <v>25</v>
      </c>
      <c r="H936" s="170" t="s">
        <v>245</v>
      </c>
      <c r="I936" s="171">
        <v>216.16</v>
      </c>
    </row>
    <row r="937" spans="1:9" s="145" customFormat="1" ht="28.5" customHeight="1">
      <c r="A937" s="165" t="s">
        <v>2138</v>
      </c>
      <c r="B937" s="166" t="s">
        <v>2139</v>
      </c>
      <c r="C937" s="167" t="s">
        <v>2140</v>
      </c>
      <c r="D937" s="167" t="s">
        <v>2141</v>
      </c>
      <c r="E937" s="165" t="s">
        <v>506</v>
      </c>
      <c r="F937" s="167" t="s">
        <v>507</v>
      </c>
      <c r="G937" s="169">
        <v>25</v>
      </c>
      <c r="H937" s="170" t="s">
        <v>245</v>
      </c>
      <c r="I937" s="171">
        <v>154.4</v>
      </c>
    </row>
    <row r="938" spans="1:9" s="145" customFormat="1" ht="28.5" customHeight="1">
      <c r="A938" s="165" t="s">
        <v>2138</v>
      </c>
      <c r="B938" s="166" t="s">
        <v>2139</v>
      </c>
      <c r="C938" s="167" t="s">
        <v>2142</v>
      </c>
      <c r="D938" s="167" t="s">
        <v>2143</v>
      </c>
      <c r="E938" s="165" t="s">
        <v>242</v>
      </c>
      <c r="F938" s="168" t="s">
        <v>243</v>
      </c>
      <c r="G938" s="169">
        <v>25</v>
      </c>
      <c r="H938" s="170" t="s">
        <v>245</v>
      </c>
      <c r="I938" s="171">
        <v>277.92</v>
      </c>
    </row>
    <row r="939" spans="1:9" s="145" customFormat="1" ht="28.5" customHeight="1">
      <c r="A939" s="165" t="s">
        <v>2138</v>
      </c>
      <c r="B939" s="166" t="s">
        <v>2139</v>
      </c>
      <c r="C939" s="167" t="s">
        <v>2144</v>
      </c>
      <c r="D939" s="167" t="s">
        <v>2145</v>
      </c>
      <c r="E939" s="165" t="s">
        <v>242</v>
      </c>
      <c r="F939" s="168" t="s">
        <v>243</v>
      </c>
      <c r="G939" s="169">
        <v>25</v>
      </c>
      <c r="H939" s="170" t="s">
        <v>245</v>
      </c>
      <c r="I939" s="171">
        <v>370.56</v>
      </c>
    </row>
    <row r="940" spans="1:9" s="145" customFormat="1" ht="28.5" customHeight="1">
      <c r="A940" s="165" t="s">
        <v>2138</v>
      </c>
      <c r="B940" s="166" t="s">
        <v>2139</v>
      </c>
      <c r="C940" s="167" t="s">
        <v>2144</v>
      </c>
      <c r="D940" s="167" t="s">
        <v>2145</v>
      </c>
      <c r="E940" s="165" t="s">
        <v>506</v>
      </c>
      <c r="F940" s="167" t="s">
        <v>507</v>
      </c>
      <c r="G940" s="169">
        <v>25</v>
      </c>
      <c r="H940" s="170" t="s">
        <v>245</v>
      </c>
      <c r="I940" s="171">
        <v>370.56</v>
      </c>
    </row>
    <row r="941" spans="1:9" s="145" customFormat="1" ht="28.5" customHeight="1">
      <c r="A941" s="165" t="s">
        <v>2138</v>
      </c>
      <c r="B941" s="166" t="s">
        <v>2139</v>
      </c>
      <c r="C941" s="167" t="s">
        <v>2146</v>
      </c>
      <c r="D941" s="167" t="s">
        <v>2147</v>
      </c>
      <c r="E941" s="165" t="s">
        <v>242</v>
      </c>
      <c r="F941" s="168" t="s">
        <v>243</v>
      </c>
      <c r="G941" s="169">
        <v>25</v>
      </c>
      <c r="H941" s="170" t="s">
        <v>245</v>
      </c>
      <c r="I941" s="171">
        <v>185.28</v>
      </c>
    </row>
    <row r="942" spans="1:9" s="145" customFormat="1" ht="28.5" customHeight="1">
      <c r="A942" s="165" t="s">
        <v>2138</v>
      </c>
      <c r="B942" s="166" t="s">
        <v>2139</v>
      </c>
      <c r="C942" s="167" t="s">
        <v>2148</v>
      </c>
      <c r="D942" s="167" t="s">
        <v>2149</v>
      </c>
      <c r="E942" s="165" t="s">
        <v>242</v>
      </c>
      <c r="F942" s="168" t="s">
        <v>243</v>
      </c>
      <c r="G942" s="169">
        <v>25</v>
      </c>
      <c r="H942" s="170" t="s">
        <v>245</v>
      </c>
      <c r="I942" s="171">
        <v>154.4</v>
      </c>
    </row>
    <row r="943" spans="1:9" s="145" customFormat="1" ht="28.5" customHeight="1">
      <c r="A943" s="165" t="s">
        <v>2138</v>
      </c>
      <c r="B943" s="166" t="s">
        <v>2139</v>
      </c>
      <c r="C943" s="167" t="s">
        <v>2150</v>
      </c>
      <c r="D943" s="167" t="s">
        <v>2151</v>
      </c>
      <c r="E943" s="165" t="s">
        <v>242</v>
      </c>
      <c r="F943" s="168" t="s">
        <v>243</v>
      </c>
      <c r="G943" s="169">
        <v>25</v>
      </c>
      <c r="H943" s="170" t="s">
        <v>245</v>
      </c>
      <c r="I943" s="171">
        <v>92.64</v>
      </c>
    </row>
    <row r="944" spans="1:9" s="145" customFormat="1" ht="28.5" customHeight="1">
      <c r="A944" s="165" t="s">
        <v>2138</v>
      </c>
      <c r="B944" s="166" t="s">
        <v>2139</v>
      </c>
      <c r="C944" s="167" t="s">
        <v>2152</v>
      </c>
      <c r="D944" s="167" t="s">
        <v>2153</v>
      </c>
      <c r="E944" s="165" t="s">
        <v>242</v>
      </c>
      <c r="F944" s="168" t="s">
        <v>243</v>
      </c>
      <c r="G944" s="169">
        <v>25</v>
      </c>
      <c r="H944" s="170" t="s">
        <v>245</v>
      </c>
      <c r="I944" s="171">
        <v>154.4</v>
      </c>
    </row>
    <row r="945" spans="1:9" s="145" customFormat="1" ht="28.5" customHeight="1">
      <c r="A945" s="165" t="s">
        <v>2138</v>
      </c>
      <c r="B945" s="166" t="s">
        <v>2139</v>
      </c>
      <c r="C945" s="167" t="s">
        <v>2154</v>
      </c>
      <c r="D945" s="167" t="s">
        <v>2155</v>
      </c>
      <c r="E945" s="165" t="s">
        <v>242</v>
      </c>
      <c r="F945" s="168" t="s">
        <v>243</v>
      </c>
      <c r="G945" s="169">
        <v>25</v>
      </c>
      <c r="H945" s="170" t="s">
        <v>245</v>
      </c>
      <c r="I945" s="171">
        <v>370.56</v>
      </c>
    </row>
    <row r="946" spans="1:9" s="145" customFormat="1" ht="28.5" customHeight="1">
      <c r="A946" s="165" t="s">
        <v>2138</v>
      </c>
      <c r="B946" s="166" t="s">
        <v>2139</v>
      </c>
      <c r="C946" s="167" t="s">
        <v>2156</v>
      </c>
      <c r="D946" s="167" t="s">
        <v>2157</v>
      </c>
      <c r="E946" s="172" t="s">
        <v>242</v>
      </c>
      <c r="F946" s="168" t="s">
        <v>243</v>
      </c>
      <c r="G946" s="169">
        <v>25</v>
      </c>
      <c r="H946" s="170" t="s">
        <v>245</v>
      </c>
      <c r="I946" s="171">
        <v>92.64</v>
      </c>
    </row>
    <row r="947" spans="1:9" s="145" customFormat="1" ht="28.5" customHeight="1">
      <c r="A947" s="165" t="s">
        <v>2138</v>
      </c>
      <c r="B947" s="166" t="s">
        <v>2139</v>
      </c>
      <c r="C947" s="167" t="s">
        <v>2156</v>
      </c>
      <c r="D947" s="167" t="s">
        <v>2158</v>
      </c>
      <c r="E947" s="165" t="s">
        <v>506</v>
      </c>
      <c r="F947" s="167" t="s">
        <v>507</v>
      </c>
      <c r="G947" s="169">
        <v>25</v>
      </c>
      <c r="H947" s="170" t="s">
        <v>245</v>
      </c>
      <c r="I947" s="171">
        <v>154.4</v>
      </c>
    </row>
    <row r="948" spans="1:9" s="145" customFormat="1" ht="28.5" customHeight="1">
      <c r="A948" s="165" t="s">
        <v>2138</v>
      </c>
      <c r="B948" s="166" t="s">
        <v>2139</v>
      </c>
      <c r="C948" s="167" t="s">
        <v>2159</v>
      </c>
      <c r="D948" s="167" t="s">
        <v>2160</v>
      </c>
      <c r="E948" s="165" t="s">
        <v>242</v>
      </c>
      <c r="F948" s="168" t="s">
        <v>243</v>
      </c>
      <c r="G948" s="169">
        <v>25</v>
      </c>
      <c r="H948" s="170" t="s">
        <v>245</v>
      </c>
      <c r="I948" s="171">
        <v>123.52</v>
      </c>
    </row>
    <row r="949" spans="1:9" s="145" customFormat="1" ht="28.5" customHeight="1">
      <c r="A949" s="165" t="s">
        <v>2138</v>
      </c>
      <c r="B949" s="166" t="s">
        <v>2139</v>
      </c>
      <c r="C949" s="167" t="s">
        <v>2161</v>
      </c>
      <c r="D949" s="167" t="s">
        <v>2162</v>
      </c>
      <c r="E949" s="165" t="s">
        <v>242</v>
      </c>
      <c r="F949" s="168" t="s">
        <v>243</v>
      </c>
      <c r="G949" s="169">
        <v>25</v>
      </c>
      <c r="H949" s="170" t="s">
        <v>245</v>
      </c>
      <c r="I949" s="171">
        <v>92.64</v>
      </c>
    </row>
    <row r="950" spans="1:9" s="145" customFormat="1" ht="28.5" customHeight="1">
      <c r="A950" s="165" t="s">
        <v>2138</v>
      </c>
      <c r="B950" s="166" t="s">
        <v>2139</v>
      </c>
      <c r="C950" s="167" t="s">
        <v>2163</v>
      </c>
      <c r="D950" s="167" t="s">
        <v>2164</v>
      </c>
      <c r="E950" s="165" t="s">
        <v>242</v>
      </c>
      <c r="F950" s="168" t="s">
        <v>243</v>
      </c>
      <c r="G950" s="169">
        <v>25</v>
      </c>
      <c r="H950" s="170" t="s">
        <v>245</v>
      </c>
      <c r="I950" s="171">
        <v>92.64</v>
      </c>
    </row>
    <row r="951" spans="1:9" s="145" customFormat="1" ht="28.5" customHeight="1">
      <c r="A951" s="165" t="s">
        <v>2138</v>
      </c>
      <c r="B951" s="166" t="s">
        <v>2139</v>
      </c>
      <c r="C951" s="167" t="s">
        <v>2165</v>
      </c>
      <c r="D951" s="167" t="s">
        <v>2166</v>
      </c>
      <c r="E951" s="165" t="s">
        <v>242</v>
      </c>
      <c r="F951" s="168" t="s">
        <v>243</v>
      </c>
      <c r="G951" s="169">
        <v>25</v>
      </c>
      <c r="H951" s="170" t="s">
        <v>245</v>
      </c>
      <c r="I951" s="171">
        <v>92.64</v>
      </c>
    </row>
    <row r="952" spans="1:9" s="145" customFormat="1" ht="28.5" customHeight="1">
      <c r="A952" s="165" t="s">
        <v>2138</v>
      </c>
      <c r="B952" s="166" t="s">
        <v>2139</v>
      </c>
      <c r="C952" s="167" t="s">
        <v>2167</v>
      </c>
      <c r="D952" s="167" t="s">
        <v>2168</v>
      </c>
      <c r="E952" s="165" t="s">
        <v>242</v>
      </c>
      <c r="F952" s="168" t="s">
        <v>243</v>
      </c>
      <c r="G952" s="169">
        <v>25</v>
      </c>
      <c r="H952" s="170" t="s">
        <v>245</v>
      </c>
      <c r="I952" s="171">
        <v>92.64</v>
      </c>
    </row>
    <row r="953" spans="1:9" s="145" customFormat="1" ht="28.5" customHeight="1">
      <c r="A953" s="165" t="s">
        <v>2138</v>
      </c>
      <c r="B953" s="166" t="s">
        <v>2139</v>
      </c>
      <c r="C953" s="167" t="s">
        <v>2169</v>
      </c>
      <c r="D953" s="167" t="s">
        <v>2170</v>
      </c>
      <c r="E953" s="165" t="s">
        <v>242</v>
      </c>
      <c r="F953" s="168" t="s">
        <v>243</v>
      </c>
      <c r="G953" s="169">
        <v>25</v>
      </c>
      <c r="H953" s="170" t="s">
        <v>245</v>
      </c>
      <c r="I953" s="171">
        <v>216.16</v>
      </c>
    </row>
    <row r="954" spans="1:9" s="145" customFormat="1" ht="28.5" customHeight="1">
      <c r="A954" s="165" t="s">
        <v>2138</v>
      </c>
      <c r="B954" s="166" t="s">
        <v>2139</v>
      </c>
      <c r="C954" s="167" t="s">
        <v>2171</v>
      </c>
      <c r="D954" s="167" t="s">
        <v>2172</v>
      </c>
      <c r="E954" s="165" t="s">
        <v>242</v>
      </c>
      <c r="F954" s="168" t="s">
        <v>243</v>
      </c>
      <c r="G954" s="169">
        <v>25</v>
      </c>
      <c r="H954" s="170" t="s">
        <v>245</v>
      </c>
      <c r="I954" s="171">
        <v>123.52</v>
      </c>
    </row>
    <row r="955" spans="1:9" s="145" customFormat="1" ht="28.5" customHeight="1">
      <c r="A955" s="165" t="s">
        <v>2138</v>
      </c>
      <c r="B955" s="166" t="s">
        <v>2139</v>
      </c>
      <c r="C955" s="167" t="s">
        <v>2173</v>
      </c>
      <c r="D955" s="167" t="s">
        <v>2174</v>
      </c>
      <c r="E955" s="165" t="s">
        <v>242</v>
      </c>
      <c r="F955" s="168" t="s">
        <v>243</v>
      </c>
      <c r="G955" s="169">
        <v>25</v>
      </c>
      <c r="H955" s="170" t="s">
        <v>245</v>
      </c>
      <c r="I955" s="171">
        <v>92.64</v>
      </c>
    </row>
    <row r="956" spans="1:9" s="145" customFormat="1" ht="28.5" customHeight="1">
      <c r="A956" s="165" t="s">
        <v>2138</v>
      </c>
      <c r="B956" s="166" t="s">
        <v>2139</v>
      </c>
      <c r="C956" s="167" t="s">
        <v>2175</v>
      </c>
      <c r="D956" s="167" t="s">
        <v>2176</v>
      </c>
      <c r="E956" s="165" t="s">
        <v>242</v>
      </c>
      <c r="F956" s="168" t="s">
        <v>243</v>
      </c>
      <c r="G956" s="169">
        <v>25</v>
      </c>
      <c r="H956" s="170" t="s">
        <v>245</v>
      </c>
      <c r="I956" s="171">
        <v>92.64</v>
      </c>
    </row>
    <row r="957" spans="1:9" s="145" customFormat="1" ht="28.5" customHeight="1">
      <c r="A957" s="165" t="s">
        <v>2138</v>
      </c>
      <c r="B957" s="166" t="s">
        <v>2139</v>
      </c>
      <c r="C957" s="167" t="s">
        <v>2177</v>
      </c>
      <c r="D957" s="167" t="s">
        <v>2178</v>
      </c>
      <c r="E957" s="165" t="s">
        <v>242</v>
      </c>
      <c r="F957" s="168" t="s">
        <v>243</v>
      </c>
      <c r="G957" s="169">
        <v>25</v>
      </c>
      <c r="H957" s="170" t="s">
        <v>245</v>
      </c>
      <c r="I957" s="171">
        <v>92.64</v>
      </c>
    </row>
    <row r="958" spans="1:9" s="145" customFormat="1" ht="28.5" customHeight="1">
      <c r="A958" s="165" t="s">
        <v>2138</v>
      </c>
      <c r="B958" s="166" t="s">
        <v>2139</v>
      </c>
      <c r="C958" s="167" t="s">
        <v>2179</v>
      </c>
      <c r="D958" s="167" t="s">
        <v>2180</v>
      </c>
      <c r="E958" s="165" t="s">
        <v>242</v>
      </c>
      <c r="F958" s="168" t="s">
        <v>243</v>
      </c>
      <c r="G958" s="169">
        <v>25</v>
      </c>
      <c r="H958" s="170" t="s">
        <v>245</v>
      </c>
      <c r="I958" s="171">
        <v>92.64</v>
      </c>
    </row>
    <row r="959" spans="1:9" s="145" customFormat="1" ht="28.5" customHeight="1">
      <c r="A959" s="165" t="s">
        <v>2138</v>
      </c>
      <c r="B959" s="166" t="s">
        <v>2139</v>
      </c>
      <c r="C959" s="167" t="s">
        <v>2181</v>
      </c>
      <c r="D959" s="167" t="s">
        <v>2182</v>
      </c>
      <c r="E959" s="165" t="s">
        <v>242</v>
      </c>
      <c r="F959" s="168" t="s">
        <v>243</v>
      </c>
      <c r="G959" s="169">
        <v>25</v>
      </c>
      <c r="H959" s="170" t="s">
        <v>245</v>
      </c>
      <c r="I959" s="171">
        <v>123.52</v>
      </c>
    </row>
    <row r="960" spans="1:9" s="145" customFormat="1" ht="28.5" customHeight="1">
      <c r="A960" s="165" t="s">
        <v>2138</v>
      </c>
      <c r="B960" s="166" t="s">
        <v>2139</v>
      </c>
      <c r="C960" s="167" t="s">
        <v>2183</v>
      </c>
      <c r="D960" s="167" t="s">
        <v>2184</v>
      </c>
      <c r="E960" s="165" t="s">
        <v>242</v>
      </c>
      <c r="F960" s="168" t="s">
        <v>243</v>
      </c>
      <c r="G960" s="169">
        <v>25</v>
      </c>
      <c r="H960" s="170" t="s">
        <v>245</v>
      </c>
      <c r="I960" s="171">
        <v>185.28</v>
      </c>
    </row>
    <row r="961" spans="1:9" s="145" customFormat="1" ht="28.5" customHeight="1">
      <c r="A961" s="165" t="s">
        <v>2138</v>
      </c>
      <c r="B961" s="166" t="s">
        <v>2139</v>
      </c>
      <c r="C961" s="167" t="s">
        <v>2185</v>
      </c>
      <c r="D961" s="167" t="s">
        <v>2186</v>
      </c>
      <c r="E961" s="165" t="s">
        <v>242</v>
      </c>
      <c r="F961" s="168" t="s">
        <v>243</v>
      </c>
      <c r="G961" s="169">
        <v>25</v>
      </c>
      <c r="H961" s="170" t="s">
        <v>245</v>
      </c>
      <c r="I961" s="171">
        <v>277.92</v>
      </c>
    </row>
    <row r="962" spans="1:9" s="145" customFormat="1" ht="28.5" customHeight="1">
      <c r="A962" s="165" t="s">
        <v>2138</v>
      </c>
      <c r="B962" s="166" t="s">
        <v>2139</v>
      </c>
      <c r="C962" s="167" t="s">
        <v>2187</v>
      </c>
      <c r="D962" s="167" t="s">
        <v>2188</v>
      </c>
      <c r="E962" s="165" t="s">
        <v>242</v>
      </c>
      <c r="F962" s="168" t="s">
        <v>243</v>
      </c>
      <c r="G962" s="169">
        <v>25</v>
      </c>
      <c r="H962" s="170" t="s">
        <v>245</v>
      </c>
      <c r="I962" s="171">
        <v>370.56</v>
      </c>
    </row>
    <row r="963" spans="1:9" s="145" customFormat="1" ht="28.5" customHeight="1">
      <c r="A963" s="165" t="s">
        <v>2138</v>
      </c>
      <c r="B963" s="166" t="s">
        <v>2139</v>
      </c>
      <c r="C963" s="167" t="s">
        <v>2189</v>
      </c>
      <c r="D963" s="167" t="s">
        <v>2190</v>
      </c>
      <c r="E963" s="165" t="s">
        <v>242</v>
      </c>
      <c r="F963" s="168" t="s">
        <v>243</v>
      </c>
      <c r="G963" s="169">
        <v>25</v>
      </c>
      <c r="H963" s="170" t="s">
        <v>245</v>
      </c>
      <c r="I963" s="171">
        <v>185.28</v>
      </c>
    </row>
    <row r="964" spans="1:9" s="145" customFormat="1" ht="28.5" customHeight="1">
      <c r="A964" s="165" t="s">
        <v>2138</v>
      </c>
      <c r="B964" s="166" t="s">
        <v>2139</v>
      </c>
      <c r="C964" s="167" t="s">
        <v>2191</v>
      </c>
      <c r="D964" s="167" t="s">
        <v>2192</v>
      </c>
      <c r="E964" s="165" t="s">
        <v>242</v>
      </c>
      <c r="F964" s="168" t="s">
        <v>243</v>
      </c>
      <c r="G964" s="169">
        <v>25</v>
      </c>
      <c r="H964" s="170" t="s">
        <v>245</v>
      </c>
      <c r="I964" s="171">
        <v>277.92</v>
      </c>
    </row>
    <row r="965" spans="1:9" s="145" customFormat="1" ht="28.5" customHeight="1">
      <c r="A965" s="165" t="s">
        <v>2138</v>
      </c>
      <c r="B965" s="166" t="s">
        <v>2139</v>
      </c>
      <c r="C965" s="167" t="s">
        <v>2193</v>
      </c>
      <c r="D965" s="167" t="s">
        <v>2194</v>
      </c>
      <c r="E965" s="165" t="s">
        <v>242</v>
      </c>
      <c r="F965" s="168" t="s">
        <v>243</v>
      </c>
      <c r="G965" s="169">
        <v>25</v>
      </c>
      <c r="H965" s="170" t="s">
        <v>245</v>
      </c>
      <c r="I965" s="171">
        <v>123.52</v>
      </c>
    </row>
    <row r="966" spans="1:9" s="145" customFormat="1" ht="28.5" customHeight="1">
      <c r="A966" s="165" t="s">
        <v>2138</v>
      </c>
      <c r="B966" s="166" t="s">
        <v>2139</v>
      </c>
      <c r="C966" s="167" t="s">
        <v>2195</v>
      </c>
      <c r="D966" s="167" t="s">
        <v>2196</v>
      </c>
      <c r="E966" s="165" t="s">
        <v>242</v>
      </c>
      <c r="F966" s="168" t="s">
        <v>243</v>
      </c>
      <c r="G966" s="169">
        <v>25</v>
      </c>
      <c r="H966" s="170" t="s">
        <v>245</v>
      </c>
      <c r="I966" s="171">
        <v>92.64</v>
      </c>
    </row>
    <row r="967" spans="1:9" s="145" customFormat="1" ht="28.5" customHeight="1">
      <c r="A967" s="165" t="s">
        <v>2138</v>
      </c>
      <c r="B967" s="166" t="s">
        <v>2139</v>
      </c>
      <c r="C967" s="167" t="s">
        <v>2197</v>
      </c>
      <c r="D967" s="167" t="s">
        <v>2198</v>
      </c>
      <c r="E967" s="165" t="s">
        <v>242</v>
      </c>
      <c r="F967" s="168" t="s">
        <v>243</v>
      </c>
      <c r="G967" s="169">
        <v>25</v>
      </c>
      <c r="H967" s="170" t="s">
        <v>245</v>
      </c>
      <c r="I967" s="171">
        <v>92.64</v>
      </c>
    </row>
    <row r="968" spans="1:9" s="145" customFormat="1" ht="28.5" customHeight="1">
      <c r="A968" s="165" t="s">
        <v>2138</v>
      </c>
      <c r="B968" s="166" t="s">
        <v>2139</v>
      </c>
      <c r="C968" s="167" t="s">
        <v>2199</v>
      </c>
      <c r="D968" s="167" t="s">
        <v>2200</v>
      </c>
      <c r="E968" s="165" t="s">
        <v>242</v>
      </c>
      <c r="F968" s="168" t="s">
        <v>243</v>
      </c>
      <c r="G968" s="169">
        <v>25</v>
      </c>
      <c r="H968" s="170" t="s">
        <v>245</v>
      </c>
      <c r="I968" s="171">
        <v>216.16</v>
      </c>
    </row>
    <row r="969" spans="1:9" s="145" customFormat="1" ht="28.5" customHeight="1">
      <c r="A969" s="165" t="s">
        <v>2138</v>
      </c>
      <c r="B969" s="166" t="s">
        <v>2139</v>
      </c>
      <c r="C969" s="167" t="s">
        <v>2201</v>
      </c>
      <c r="D969" s="167" t="s">
        <v>2200</v>
      </c>
      <c r="E969" s="165" t="s">
        <v>506</v>
      </c>
      <c r="F969" s="167" t="s">
        <v>507</v>
      </c>
      <c r="G969" s="169">
        <v>25</v>
      </c>
      <c r="H969" s="170" t="s">
        <v>245</v>
      </c>
      <c r="I969" s="171">
        <v>277.92</v>
      </c>
    </row>
    <row r="970" spans="1:9" s="145" customFormat="1" ht="28.5" customHeight="1">
      <c r="A970" s="165" t="s">
        <v>2138</v>
      </c>
      <c r="B970" s="166" t="s">
        <v>2139</v>
      </c>
      <c r="C970" s="167" t="s">
        <v>2202</v>
      </c>
      <c r="D970" s="167" t="s">
        <v>2203</v>
      </c>
      <c r="E970" s="165" t="s">
        <v>242</v>
      </c>
      <c r="F970" s="168" t="s">
        <v>243</v>
      </c>
      <c r="G970" s="169">
        <v>25</v>
      </c>
      <c r="H970" s="170" t="s">
        <v>245</v>
      </c>
      <c r="I970" s="171">
        <v>185.28</v>
      </c>
    </row>
    <row r="971" spans="1:9" s="145" customFormat="1" ht="28.5" customHeight="1">
      <c r="A971" s="165" t="s">
        <v>2138</v>
      </c>
      <c r="B971" s="166" t="s">
        <v>2139</v>
      </c>
      <c r="C971" s="167" t="s">
        <v>2202</v>
      </c>
      <c r="D971" s="167" t="s">
        <v>2204</v>
      </c>
      <c r="E971" s="165" t="s">
        <v>506</v>
      </c>
      <c r="F971" s="167" t="s">
        <v>507</v>
      </c>
      <c r="G971" s="169">
        <v>25</v>
      </c>
      <c r="H971" s="170" t="s">
        <v>245</v>
      </c>
      <c r="I971" s="171">
        <v>247.04</v>
      </c>
    </row>
    <row r="972" spans="1:9" s="145" customFormat="1" ht="28.5" customHeight="1">
      <c r="A972" s="165" t="s">
        <v>2138</v>
      </c>
      <c r="B972" s="166" t="s">
        <v>2139</v>
      </c>
      <c r="C972" s="167" t="s">
        <v>2205</v>
      </c>
      <c r="D972" s="167" t="s">
        <v>2206</v>
      </c>
      <c r="E972" s="165" t="s">
        <v>242</v>
      </c>
      <c r="F972" s="168" t="s">
        <v>243</v>
      </c>
      <c r="G972" s="169">
        <v>25</v>
      </c>
      <c r="H972" s="170" t="s">
        <v>245</v>
      </c>
      <c r="I972" s="171">
        <v>216.16</v>
      </c>
    </row>
    <row r="973" spans="1:9" s="145" customFormat="1" ht="28.5" customHeight="1">
      <c r="A973" s="165" t="s">
        <v>2138</v>
      </c>
      <c r="B973" s="166" t="s">
        <v>2139</v>
      </c>
      <c r="C973" s="167" t="s">
        <v>2205</v>
      </c>
      <c r="D973" s="167" t="s">
        <v>2206</v>
      </c>
      <c r="E973" s="165" t="s">
        <v>506</v>
      </c>
      <c r="F973" s="167" t="s">
        <v>507</v>
      </c>
      <c r="G973" s="169">
        <v>25</v>
      </c>
      <c r="H973" s="170" t="s">
        <v>245</v>
      </c>
      <c r="I973" s="171">
        <v>277.92</v>
      </c>
    </row>
    <row r="974" spans="1:9" s="145" customFormat="1" ht="28.5" customHeight="1">
      <c r="A974" s="165" t="s">
        <v>2138</v>
      </c>
      <c r="B974" s="166" t="s">
        <v>2139</v>
      </c>
      <c r="C974" s="167" t="s">
        <v>2207</v>
      </c>
      <c r="D974" s="167" t="s">
        <v>2208</v>
      </c>
      <c r="E974" s="165" t="s">
        <v>242</v>
      </c>
      <c r="F974" s="168" t="s">
        <v>243</v>
      </c>
      <c r="G974" s="169">
        <v>25</v>
      </c>
      <c r="H974" s="170" t="s">
        <v>245</v>
      </c>
      <c r="I974" s="171">
        <v>154.4</v>
      </c>
    </row>
    <row r="975" spans="1:9" s="145" customFormat="1" ht="28.5" customHeight="1">
      <c r="A975" s="165" t="s">
        <v>2138</v>
      </c>
      <c r="B975" s="166" t="s">
        <v>2139</v>
      </c>
      <c r="C975" s="167" t="s">
        <v>2207</v>
      </c>
      <c r="D975" s="167" t="s">
        <v>2209</v>
      </c>
      <c r="E975" s="165" t="s">
        <v>506</v>
      </c>
      <c r="F975" s="167" t="s">
        <v>507</v>
      </c>
      <c r="G975" s="169">
        <v>25</v>
      </c>
      <c r="H975" s="170" t="s">
        <v>245</v>
      </c>
      <c r="I975" s="171">
        <v>216.16</v>
      </c>
    </row>
    <row r="976" spans="1:9" s="145" customFormat="1" ht="28.5" customHeight="1">
      <c r="A976" s="165" t="s">
        <v>2138</v>
      </c>
      <c r="B976" s="166" t="s">
        <v>2139</v>
      </c>
      <c r="C976" s="167" t="s">
        <v>2210</v>
      </c>
      <c r="D976" s="167" t="s">
        <v>2211</v>
      </c>
      <c r="E976" s="165" t="s">
        <v>242</v>
      </c>
      <c r="F976" s="168" t="s">
        <v>243</v>
      </c>
      <c r="G976" s="169">
        <v>25</v>
      </c>
      <c r="H976" s="170" t="s">
        <v>245</v>
      </c>
      <c r="I976" s="171">
        <v>92.64</v>
      </c>
    </row>
    <row r="977" spans="1:9" ht="28.5" customHeight="1">
      <c r="A977" s="165" t="s">
        <v>2138</v>
      </c>
      <c r="B977" s="166" t="s">
        <v>2139</v>
      </c>
      <c r="C977" s="167" t="s">
        <v>2210</v>
      </c>
      <c r="D977" s="167" t="s">
        <v>2212</v>
      </c>
      <c r="E977" s="165" t="s">
        <v>506</v>
      </c>
      <c r="F977" s="167" t="s">
        <v>507</v>
      </c>
      <c r="G977" s="169">
        <v>25</v>
      </c>
      <c r="H977" s="170" t="s">
        <v>245</v>
      </c>
      <c r="I977" s="171">
        <v>154.4</v>
      </c>
    </row>
    <row r="978" spans="1:9" s="145" customFormat="1" ht="28.5" customHeight="1">
      <c r="A978" s="165" t="s">
        <v>2138</v>
      </c>
      <c r="B978" s="166" t="s">
        <v>2139</v>
      </c>
      <c r="C978" s="167" t="s">
        <v>2213</v>
      </c>
      <c r="D978" s="167" t="s">
        <v>2214</v>
      </c>
      <c r="E978" s="165" t="s">
        <v>242</v>
      </c>
      <c r="F978" s="168" t="s">
        <v>243</v>
      </c>
      <c r="G978" s="169">
        <v>25</v>
      </c>
      <c r="H978" s="170" t="s">
        <v>245</v>
      </c>
      <c r="I978" s="171">
        <v>370.56</v>
      </c>
    </row>
    <row r="979" spans="1:9" s="145" customFormat="1" ht="28.5" customHeight="1">
      <c r="A979" s="165" t="s">
        <v>2138</v>
      </c>
      <c r="B979" s="166" t="s">
        <v>2139</v>
      </c>
      <c r="C979" s="167" t="s">
        <v>2215</v>
      </c>
      <c r="D979" s="167" t="s">
        <v>2216</v>
      </c>
      <c r="E979" s="165" t="s">
        <v>506</v>
      </c>
      <c r="F979" s="167" t="s">
        <v>507</v>
      </c>
      <c r="G979" s="169">
        <v>25</v>
      </c>
      <c r="H979" s="170" t="s">
        <v>245</v>
      </c>
      <c r="I979" s="171">
        <v>277.92</v>
      </c>
    </row>
    <row r="980" spans="1:9" s="145" customFormat="1" ht="28.5" customHeight="1">
      <c r="A980" s="165" t="s">
        <v>2138</v>
      </c>
      <c r="B980" s="166" t="s">
        <v>2139</v>
      </c>
      <c r="C980" s="167" t="s">
        <v>2217</v>
      </c>
      <c r="D980" s="167" t="s">
        <v>2218</v>
      </c>
      <c r="E980" s="165" t="s">
        <v>242</v>
      </c>
      <c r="F980" s="168" t="s">
        <v>243</v>
      </c>
      <c r="G980" s="169">
        <v>25</v>
      </c>
      <c r="H980" s="170" t="s">
        <v>245</v>
      </c>
      <c r="I980" s="171">
        <v>92.64</v>
      </c>
    </row>
    <row r="981" spans="1:9" s="145" customFormat="1" ht="28.5" customHeight="1">
      <c r="A981" s="162" t="s">
        <v>2219</v>
      </c>
      <c r="B981" s="162" t="s">
        <v>2220</v>
      </c>
      <c r="C981" s="163"/>
      <c r="D981" s="163"/>
      <c r="E981" s="163"/>
      <c r="F981" s="163"/>
      <c r="G981" s="163"/>
      <c r="H981" s="163"/>
      <c r="I981" s="164"/>
    </row>
    <row r="982" spans="1:9" s="145" customFormat="1" ht="28.5" customHeight="1">
      <c r="A982" s="165" t="s">
        <v>2221</v>
      </c>
      <c r="B982" s="166" t="s">
        <v>2222</v>
      </c>
      <c r="C982" s="167" t="s">
        <v>2223</v>
      </c>
      <c r="D982" s="167" t="s">
        <v>2224</v>
      </c>
      <c r="E982" s="165" t="s">
        <v>242</v>
      </c>
      <c r="F982" s="168" t="s">
        <v>243</v>
      </c>
      <c r="G982" s="169">
        <v>25</v>
      </c>
      <c r="H982" s="170" t="s">
        <v>245</v>
      </c>
      <c r="I982" s="171">
        <v>487.5</v>
      </c>
    </row>
    <row r="983" spans="1:9" s="145" customFormat="1" ht="28.5" customHeight="1">
      <c r="A983" s="165" t="s">
        <v>2221</v>
      </c>
      <c r="B983" s="166" t="s">
        <v>2222</v>
      </c>
      <c r="C983" s="167" t="s">
        <v>2225</v>
      </c>
      <c r="D983" s="167" t="s">
        <v>2226</v>
      </c>
      <c r="E983" s="165" t="s">
        <v>242</v>
      </c>
      <c r="F983" s="168" t="s">
        <v>243</v>
      </c>
      <c r="G983" s="169">
        <v>25</v>
      </c>
      <c r="H983" s="170" t="s">
        <v>245</v>
      </c>
      <c r="I983" s="171">
        <v>81.25</v>
      </c>
    </row>
    <row r="984" spans="1:9" s="145" customFormat="1" ht="28.5" customHeight="1">
      <c r="A984" s="165" t="s">
        <v>2221</v>
      </c>
      <c r="B984" s="166" t="s">
        <v>2222</v>
      </c>
      <c r="C984" s="167" t="s">
        <v>2227</v>
      </c>
      <c r="D984" s="167" t="s">
        <v>2228</v>
      </c>
      <c r="E984" s="165" t="s">
        <v>242</v>
      </c>
      <c r="F984" s="168" t="s">
        <v>243</v>
      </c>
      <c r="G984" s="169">
        <v>25</v>
      </c>
      <c r="H984" s="170" t="s">
        <v>245</v>
      </c>
      <c r="I984" s="171">
        <v>81.25</v>
      </c>
    </row>
    <row r="985" spans="1:9" s="145" customFormat="1" ht="28.5" customHeight="1">
      <c r="A985" s="165" t="s">
        <v>2221</v>
      </c>
      <c r="B985" s="166" t="s">
        <v>2222</v>
      </c>
      <c r="C985" s="167" t="s">
        <v>2229</v>
      </c>
      <c r="D985" s="167" t="s">
        <v>2230</v>
      </c>
      <c r="E985" s="165" t="s">
        <v>242</v>
      </c>
      <c r="F985" s="168" t="s">
        <v>243</v>
      </c>
      <c r="G985" s="169">
        <v>25</v>
      </c>
      <c r="H985" s="170" t="s">
        <v>245</v>
      </c>
      <c r="I985" s="171">
        <v>121.88</v>
      </c>
    </row>
    <row r="986" spans="1:9" s="145" customFormat="1" ht="28.5" customHeight="1">
      <c r="A986" s="165" t="s">
        <v>2221</v>
      </c>
      <c r="B986" s="166" t="s">
        <v>2222</v>
      </c>
      <c r="C986" s="167" t="s">
        <v>2231</v>
      </c>
      <c r="D986" s="167" t="s">
        <v>2232</v>
      </c>
      <c r="E986" s="165" t="s">
        <v>242</v>
      </c>
      <c r="F986" s="168" t="s">
        <v>243</v>
      </c>
      <c r="G986" s="169">
        <v>25</v>
      </c>
      <c r="H986" s="170" t="s">
        <v>245</v>
      </c>
      <c r="I986" s="171">
        <v>121.88</v>
      </c>
    </row>
    <row r="987" spans="1:9" s="145" customFormat="1" ht="28.5" customHeight="1">
      <c r="A987" s="138" t="s">
        <v>2221</v>
      </c>
      <c r="B987" s="139" t="s">
        <v>2222</v>
      </c>
      <c r="C987" s="140" t="s">
        <v>2231</v>
      </c>
      <c r="D987" s="140" t="s">
        <v>2233</v>
      </c>
      <c r="E987" s="138" t="s">
        <v>506</v>
      </c>
      <c r="F987" s="140" t="s">
        <v>507</v>
      </c>
      <c r="G987" s="142">
        <v>25</v>
      </c>
      <c r="H987" s="143" t="s">
        <v>245</v>
      </c>
      <c r="I987" s="144">
        <v>81.25</v>
      </c>
    </row>
    <row r="988" spans="1:9" s="145" customFormat="1" ht="28.5" customHeight="1">
      <c r="A988" s="165" t="s">
        <v>2221</v>
      </c>
      <c r="B988" s="166" t="s">
        <v>2222</v>
      </c>
      <c r="C988" s="167" t="s">
        <v>2234</v>
      </c>
      <c r="D988" s="167" t="s">
        <v>2235</v>
      </c>
      <c r="E988" s="165" t="s">
        <v>242</v>
      </c>
      <c r="F988" s="168" t="s">
        <v>243</v>
      </c>
      <c r="G988" s="169">
        <v>25</v>
      </c>
      <c r="H988" s="170" t="s">
        <v>245</v>
      </c>
      <c r="I988" s="171">
        <v>81.25</v>
      </c>
    </row>
    <row r="989" spans="1:9" s="145" customFormat="1" ht="28.5" customHeight="1">
      <c r="A989" s="165" t="s">
        <v>2221</v>
      </c>
      <c r="B989" s="166" t="s">
        <v>2222</v>
      </c>
      <c r="C989" s="167" t="s">
        <v>2236</v>
      </c>
      <c r="D989" s="167" t="s">
        <v>2237</v>
      </c>
      <c r="E989" s="165" t="s">
        <v>242</v>
      </c>
      <c r="F989" s="168" t="s">
        <v>243</v>
      </c>
      <c r="G989" s="169">
        <v>25</v>
      </c>
      <c r="H989" s="170" t="s">
        <v>245</v>
      </c>
      <c r="I989" s="171">
        <v>162.5</v>
      </c>
    </row>
    <row r="990" spans="1:9" s="145" customFormat="1" ht="28.5" customHeight="1">
      <c r="A990" s="165" t="s">
        <v>2221</v>
      </c>
      <c r="B990" s="166" t="s">
        <v>2222</v>
      </c>
      <c r="C990" s="167" t="s">
        <v>2238</v>
      </c>
      <c r="D990" s="167" t="s">
        <v>2239</v>
      </c>
      <c r="E990" s="165" t="s">
        <v>242</v>
      </c>
      <c r="F990" s="168" t="s">
        <v>243</v>
      </c>
      <c r="G990" s="169">
        <v>25</v>
      </c>
      <c r="H990" s="170" t="s">
        <v>245</v>
      </c>
      <c r="I990" s="171">
        <v>81.25</v>
      </c>
    </row>
    <row r="991" spans="1:9" s="145" customFormat="1" ht="28.5" customHeight="1">
      <c r="A991" s="165" t="s">
        <v>2221</v>
      </c>
      <c r="B991" s="166" t="s">
        <v>2222</v>
      </c>
      <c r="C991" s="167" t="s">
        <v>2240</v>
      </c>
      <c r="D991" s="167" t="s">
        <v>2241</v>
      </c>
      <c r="E991" s="165" t="s">
        <v>242</v>
      </c>
      <c r="F991" s="168" t="s">
        <v>243</v>
      </c>
      <c r="G991" s="169">
        <v>25</v>
      </c>
      <c r="H991" s="170" t="s">
        <v>245</v>
      </c>
      <c r="I991" s="171">
        <v>81.25</v>
      </c>
    </row>
    <row r="992" spans="1:9" s="145" customFormat="1" ht="28.5" customHeight="1">
      <c r="A992" s="165" t="s">
        <v>2221</v>
      </c>
      <c r="B992" s="166" t="s">
        <v>2222</v>
      </c>
      <c r="C992" s="167" t="s">
        <v>2242</v>
      </c>
      <c r="D992" s="167" t="s">
        <v>2243</v>
      </c>
      <c r="E992" s="165" t="s">
        <v>242</v>
      </c>
      <c r="F992" s="168" t="s">
        <v>243</v>
      </c>
      <c r="G992" s="169">
        <v>25</v>
      </c>
      <c r="H992" s="170" t="s">
        <v>245</v>
      </c>
      <c r="I992" s="171">
        <v>81.25</v>
      </c>
    </row>
    <row r="993" spans="1:9" s="145" customFormat="1" ht="28.5" customHeight="1">
      <c r="A993" s="165" t="s">
        <v>2221</v>
      </c>
      <c r="B993" s="166" t="s">
        <v>2222</v>
      </c>
      <c r="C993" s="167" t="s">
        <v>2244</v>
      </c>
      <c r="D993" s="167" t="s">
        <v>2245</v>
      </c>
      <c r="E993" s="165" t="s">
        <v>242</v>
      </c>
      <c r="F993" s="168" t="s">
        <v>243</v>
      </c>
      <c r="G993" s="169">
        <v>25</v>
      </c>
      <c r="H993" s="170" t="s">
        <v>245</v>
      </c>
      <c r="I993" s="171">
        <v>81.25</v>
      </c>
    </row>
    <row r="994" spans="1:9" s="145" customFormat="1" ht="28.5" customHeight="1">
      <c r="A994" s="165" t="s">
        <v>2221</v>
      </c>
      <c r="B994" s="166" t="s">
        <v>2222</v>
      </c>
      <c r="C994" s="167" t="s">
        <v>2246</v>
      </c>
      <c r="D994" s="167" t="s">
        <v>2247</v>
      </c>
      <c r="E994" s="165" t="s">
        <v>242</v>
      </c>
      <c r="F994" s="168" t="s">
        <v>243</v>
      </c>
      <c r="G994" s="169">
        <v>25</v>
      </c>
      <c r="H994" s="170" t="s">
        <v>245</v>
      </c>
      <c r="I994" s="171">
        <v>81.25</v>
      </c>
    </row>
    <row r="995" spans="1:9" s="145" customFormat="1" ht="28.5" customHeight="1">
      <c r="A995" s="165" t="s">
        <v>2221</v>
      </c>
      <c r="B995" s="166" t="s">
        <v>2222</v>
      </c>
      <c r="C995" s="167" t="s">
        <v>2248</v>
      </c>
      <c r="D995" s="167" t="s">
        <v>2249</v>
      </c>
      <c r="E995" s="165" t="s">
        <v>242</v>
      </c>
      <c r="F995" s="168" t="s">
        <v>243</v>
      </c>
      <c r="G995" s="169">
        <v>25</v>
      </c>
      <c r="H995" s="170" t="s">
        <v>245</v>
      </c>
      <c r="I995" s="171">
        <v>121.88</v>
      </c>
    </row>
    <row r="996" spans="1:9" s="145" customFormat="1" ht="28.5" customHeight="1">
      <c r="A996" s="165" t="s">
        <v>2221</v>
      </c>
      <c r="B996" s="166" t="s">
        <v>2222</v>
      </c>
      <c r="C996" s="167" t="s">
        <v>2250</v>
      </c>
      <c r="D996" s="167" t="s">
        <v>2251</v>
      </c>
      <c r="E996" s="165" t="s">
        <v>242</v>
      </c>
      <c r="F996" s="168" t="s">
        <v>243</v>
      </c>
      <c r="G996" s="169">
        <v>25</v>
      </c>
      <c r="H996" s="170" t="s">
        <v>245</v>
      </c>
      <c r="I996" s="171">
        <v>162.5</v>
      </c>
    </row>
    <row r="997" spans="1:9" s="145" customFormat="1" ht="28.5" customHeight="1">
      <c r="A997" s="165" t="s">
        <v>2221</v>
      </c>
      <c r="B997" s="166" t="s">
        <v>2222</v>
      </c>
      <c r="C997" s="167" t="s">
        <v>2252</v>
      </c>
      <c r="D997" s="167" t="s">
        <v>2253</v>
      </c>
      <c r="E997" s="165" t="s">
        <v>242</v>
      </c>
      <c r="F997" s="168" t="s">
        <v>243</v>
      </c>
      <c r="G997" s="169">
        <v>25</v>
      </c>
      <c r="H997" s="170" t="s">
        <v>245</v>
      </c>
      <c r="I997" s="171">
        <v>81.25</v>
      </c>
    </row>
    <row r="998" spans="1:9" s="145" customFormat="1" ht="28.5" customHeight="1">
      <c r="A998" s="165" t="s">
        <v>2221</v>
      </c>
      <c r="B998" s="166" t="s">
        <v>2222</v>
      </c>
      <c r="C998" s="167" t="s">
        <v>2254</v>
      </c>
      <c r="D998" s="167" t="s">
        <v>2255</v>
      </c>
      <c r="E998" s="165" t="s">
        <v>242</v>
      </c>
      <c r="F998" s="168" t="s">
        <v>243</v>
      </c>
      <c r="G998" s="169">
        <v>25</v>
      </c>
      <c r="H998" s="170" t="s">
        <v>245</v>
      </c>
      <c r="I998" s="171">
        <v>81.25</v>
      </c>
    </row>
    <row r="999" spans="1:9" s="145" customFormat="1" ht="28.5" customHeight="1">
      <c r="A999" s="165" t="s">
        <v>2221</v>
      </c>
      <c r="B999" s="166" t="s">
        <v>2222</v>
      </c>
      <c r="C999" s="167" t="s">
        <v>2256</v>
      </c>
      <c r="D999" s="167" t="s">
        <v>2257</v>
      </c>
      <c r="E999" s="165" t="s">
        <v>242</v>
      </c>
      <c r="F999" s="168" t="s">
        <v>243</v>
      </c>
      <c r="G999" s="169">
        <v>25</v>
      </c>
      <c r="H999" s="170" t="s">
        <v>245</v>
      </c>
      <c r="I999" s="171">
        <v>81.25</v>
      </c>
    </row>
    <row r="1000" spans="1:9" s="145" customFormat="1" ht="28.5" customHeight="1">
      <c r="A1000" s="165" t="s">
        <v>2221</v>
      </c>
      <c r="B1000" s="166" t="s">
        <v>2222</v>
      </c>
      <c r="C1000" s="167" t="s">
        <v>2258</v>
      </c>
      <c r="D1000" s="167" t="s">
        <v>2259</v>
      </c>
      <c r="E1000" s="165" t="s">
        <v>242</v>
      </c>
      <c r="F1000" s="168" t="s">
        <v>243</v>
      </c>
      <c r="G1000" s="169">
        <v>25</v>
      </c>
      <c r="H1000" s="170" t="s">
        <v>245</v>
      </c>
      <c r="I1000" s="171">
        <v>81.25</v>
      </c>
    </row>
    <row r="1001" spans="1:9" s="145" customFormat="1" ht="28.5" customHeight="1">
      <c r="A1001" s="165" t="s">
        <v>2221</v>
      </c>
      <c r="B1001" s="166" t="s">
        <v>2222</v>
      </c>
      <c r="C1001" s="167" t="s">
        <v>2260</v>
      </c>
      <c r="D1001" s="167" t="s">
        <v>2261</v>
      </c>
      <c r="E1001" s="165" t="s">
        <v>242</v>
      </c>
      <c r="F1001" s="168" t="s">
        <v>243</v>
      </c>
      <c r="G1001" s="169">
        <v>25</v>
      </c>
      <c r="H1001" s="170" t="s">
        <v>245</v>
      </c>
      <c r="I1001" s="171">
        <v>121.88</v>
      </c>
    </row>
    <row r="1002" spans="1:9" s="145" customFormat="1" ht="28.5" customHeight="1">
      <c r="A1002" s="165" t="s">
        <v>2221</v>
      </c>
      <c r="B1002" s="166" t="s">
        <v>2222</v>
      </c>
      <c r="C1002" s="167" t="s">
        <v>2262</v>
      </c>
      <c r="D1002" s="167" t="s">
        <v>2263</v>
      </c>
      <c r="E1002" s="165" t="s">
        <v>242</v>
      </c>
      <c r="F1002" s="168" t="s">
        <v>243</v>
      </c>
      <c r="G1002" s="169">
        <v>25</v>
      </c>
      <c r="H1002" s="170" t="s">
        <v>245</v>
      </c>
      <c r="I1002" s="171">
        <v>121.88</v>
      </c>
    </row>
    <row r="1003" spans="1:9" s="145" customFormat="1" ht="28.5" customHeight="1">
      <c r="A1003" s="165" t="s">
        <v>2221</v>
      </c>
      <c r="B1003" s="166" t="s">
        <v>2222</v>
      </c>
      <c r="C1003" s="167" t="s">
        <v>2264</v>
      </c>
      <c r="D1003" s="167" t="s">
        <v>2265</v>
      </c>
      <c r="E1003" s="165" t="s">
        <v>242</v>
      </c>
      <c r="F1003" s="168" t="s">
        <v>243</v>
      </c>
      <c r="G1003" s="169">
        <v>25</v>
      </c>
      <c r="H1003" s="170" t="s">
        <v>245</v>
      </c>
      <c r="I1003" s="171">
        <v>81.25</v>
      </c>
    </row>
    <row r="1004" spans="1:9" s="145" customFormat="1" ht="28.5" customHeight="1">
      <c r="A1004" s="165" t="s">
        <v>2221</v>
      </c>
      <c r="B1004" s="166" t="s">
        <v>2222</v>
      </c>
      <c r="C1004" s="167" t="s">
        <v>2266</v>
      </c>
      <c r="D1004" s="167" t="s">
        <v>2267</v>
      </c>
      <c r="E1004" s="165" t="s">
        <v>242</v>
      </c>
      <c r="F1004" s="168" t="s">
        <v>243</v>
      </c>
      <c r="G1004" s="169">
        <v>25</v>
      </c>
      <c r="H1004" s="170" t="s">
        <v>245</v>
      </c>
      <c r="I1004" s="171">
        <v>162.5</v>
      </c>
    </row>
    <row r="1005" spans="1:9" s="145" customFormat="1" ht="28.5" customHeight="1">
      <c r="A1005" s="165" t="s">
        <v>2221</v>
      </c>
      <c r="B1005" s="166" t="s">
        <v>2222</v>
      </c>
      <c r="C1005" s="167" t="s">
        <v>2268</v>
      </c>
      <c r="D1005" s="167" t="s">
        <v>2269</v>
      </c>
      <c r="E1005" s="165" t="s">
        <v>242</v>
      </c>
      <c r="F1005" s="168" t="s">
        <v>243</v>
      </c>
      <c r="G1005" s="169">
        <v>25</v>
      </c>
      <c r="H1005" s="170" t="s">
        <v>245</v>
      </c>
      <c r="I1005" s="171">
        <v>162.5</v>
      </c>
    </row>
    <row r="1006" spans="1:9" s="145" customFormat="1" ht="28.5" customHeight="1">
      <c r="A1006" s="165" t="s">
        <v>2221</v>
      </c>
      <c r="B1006" s="166" t="s">
        <v>2222</v>
      </c>
      <c r="C1006" s="167" t="s">
        <v>2268</v>
      </c>
      <c r="D1006" s="167" t="s">
        <v>2269</v>
      </c>
      <c r="E1006" s="165" t="s">
        <v>506</v>
      </c>
      <c r="F1006" s="167" t="s">
        <v>507</v>
      </c>
      <c r="G1006" s="169">
        <v>25</v>
      </c>
      <c r="H1006" s="170" t="s">
        <v>245</v>
      </c>
      <c r="I1006" s="171">
        <v>203.13</v>
      </c>
    </row>
    <row r="1007" spans="1:9" s="145" customFormat="1" ht="28.5" customHeight="1">
      <c r="A1007" s="165" t="s">
        <v>2221</v>
      </c>
      <c r="B1007" s="166" t="s">
        <v>2222</v>
      </c>
      <c r="C1007" s="167" t="s">
        <v>2270</v>
      </c>
      <c r="D1007" s="167" t="s">
        <v>2271</v>
      </c>
      <c r="E1007" s="165" t="s">
        <v>242</v>
      </c>
      <c r="F1007" s="168" t="s">
        <v>243</v>
      </c>
      <c r="G1007" s="169">
        <v>25</v>
      </c>
      <c r="H1007" s="170" t="s">
        <v>245</v>
      </c>
      <c r="I1007" s="171">
        <v>81.25</v>
      </c>
    </row>
    <row r="1008" spans="1:9" s="145" customFormat="1" ht="28.5" customHeight="1">
      <c r="A1008" s="165" t="s">
        <v>2221</v>
      </c>
      <c r="B1008" s="166" t="s">
        <v>2222</v>
      </c>
      <c r="C1008" s="167" t="s">
        <v>2272</v>
      </c>
      <c r="D1008" s="167" t="s">
        <v>2273</v>
      </c>
      <c r="E1008" s="165" t="s">
        <v>242</v>
      </c>
      <c r="F1008" s="168" t="s">
        <v>243</v>
      </c>
      <c r="G1008" s="169">
        <v>25</v>
      </c>
      <c r="H1008" s="170" t="s">
        <v>245</v>
      </c>
      <c r="I1008" s="171">
        <v>81.25</v>
      </c>
    </row>
    <row r="1009" spans="1:9" s="145" customFormat="1" ht="28.5" customHeight="1">
      <c r="A1009" s="165" t="s">
        <v>2221</v>
      </c>
      <c r="B1009" s="166" t="s">
        <v>2222</v>
      </c>
      <c r="C1009" s="167" t="s">
        <v>2274</v>
      </c>
      <c r="D1009" s="167" t="s">
        <v>2275</v>
      </c>
      <c r="E1009" s="165" t="s">
        <v>242</v>
      </c>
      <c r="F1009" s="168" t="s">
        <v>243</v>
      </c>
      <c r="G1009" s="169">
        <v>25</v>
      </c>
      <c r="H1009" s="170" t="s">
        <v>245</v>
      </c>
      <c r="I1009" s="171">
        <v>81.25</v>
      </c>
    </row>
    <row r="1010" spans="1:9" s="145" customFormat="1" ht="28.5" customHeight="1">
      <c r="A1010" s="165" t="s">
        <v>2221</v>
      </c>
      <c r="B1010" s="166" t="s">
        <v>2222</v>
      </c>
      <c r="C1010" s="167" t="s">
        <v>2276</v>
      </c>
      <c r="D1010" s="167" t="s">
        <v>2277</v>
      </c>
      <c r="E1010" s="165" t="s">
        <v>242</v>
      </c>
      <c r="F1010" s="168" t="s">
        <v>243</v>
      </c>
      <c r="G1010" s="169">
        <v>25</v>
      </c>
      <c r="H1010" s="170" t="s">
        <v>245</v>
      </c>
      <c r="I1010" s="171">
        <v>81.25</v>
      </c>
    </row>
    <row r="1011" spans="1:9" s="145" customFormat="1" ht="28.5" customHeight="1">
      <c r="A1011" s="165" t="s">
        <v>2221</v>
      </c>
      <c r="B1011" s="166" t="s">
        <v>2222</v>
      </c>
      <c r="C1011" s="167" t="s">
        <v>2278</v>
      </c>
      <c r="D1011" s="167" t="s">
        <v>2279</v>
      </c>
      <c r="E1011" s="165" t="s">
        <v>242</v>
      </c>
      <c r="F1011" s="168" t="s">
        <v>243</v>
      </c>
      <c r="G1011" s="169">
        <v>25</v>
      </c>
      <c r="H1011" s="170" t="s">
        <v>245</v>
      </c>
      <c r="I1011" s="171">
        <v>81.25</v>
      </c>
    </row>
    <row r="1012" spans="1:9" s="145" customFormat="1" ht="28.5" customHeight="1">
      <c r="A1012" s="165" t="s">
        <v>2221</v>
      </c>
      <c r="B1012" s="166" t="s">
        <v>2222</v>
      </c>
      <c r="C1012" s="167" t="s">
        <v>2280</v>
      </c>
      <c r="D1012" s="167" t="s">
        <v>2281</v>
      </c>
      <c r="E1012" s="165" t="s">
        <v>242</v>
      </c>
      <c r="F1012" s="168" t="s">
        <v>243</v>
      </c>
      <c r="G1012" s="169">
        <v>25</v>
      </c>
      <c r="H1012" s="170" t="s">
        <v>245</v>
      </c>
      <c r="I1012" s="171">
        <v>81.25</v>
      </c>
    </row>
    <row r="1013" spans="1:9" s="145" customFormat="1" ht="28.5" customHeight="1">
      <c r="A1013" s="165" t="s">
        <v>2221</v>
      </c>
      <c r="B1013" s="166" t="s">
        <v>2222</v>
      </c>
      <c r="C1013" s="167" t="s">
        <v>2282</v>
      </c>
      <c r="D1013" s="167" t="s">
        <v>2283</v>
      </c>
      <c r="E1013" s="165" t="s">
        <v>242</v>
      </c>
      <c r="F1013" s="168" t="s">
        <v>243</v>
      </c>
      <c r="G1013" s="169">
        <v>25</v>
      </c>
      <c r="H1013" s="170" t="s">
        <v>245</v>
      </c>
      <c r="I1013" s="171">
        <v>81.25</v>
      </c>
    </row>
    <row r="1014" spans="1:9" s="145" customFormat="1" ht="28.5" customHeight="1">
      <c r="A1014" s="165" t="s">
        <v>2221</v>
      </c>
      <c r="B1014" s="166" t="s">
        <v>2222</v>
      </c>
      <c r="C1014" s="167" t="s">
        <v>2284</v>
      </c>
      <c r="D1014" s="167" t="s">
        <v>2285</v>
      </c>
      <c r="E1014" s="165" t="s">
        <v>242</v>
      </c>
      <c r="F1014" s="168" t="s">
        <v>243</v>
      </c>
      <c r="G1014" s="169">
        <v>25</v>
      </c>
      <c r="H1014" s="170" t="s">
        <v>245</v>
      </c>
      <c r="I1014" s="171">
        <v>162.5</v>
      </c>
    </row>
    <row r="1015" spans="1:9" s="145" customFormat="1" ht="28.5" customHeight="1">
      <c r="A1015" s="165" t="s">
        <v>2221</v>
      </c>
      <c r="B1015" s="166" t="s">
        <v>2222</v>
      </c>
      <c r="C1015" s="167" t="s">
        <v>2286</v>
      </c>
      <c r="D1015" s="167" t="s">
        <v>2287</v>
      </c>
      <c r="E1015" s="165" t="s">
        <v>242</v>
      </c>
      <c r="F1015" s="168" t="s">
        <v>243</v>
      </c>
      <c r="G1015" s="169">
        <v>25</v>
      </c>
      <c r="H1015" s="170" t="s">
        <v>245</v>
      </c>
      <c r="I1015" s="171">
        <v>243.75</v>
      </c>
    </row>
    <row r="1016" spans="1:9" s="145" customFormat="1" ht="28.5" customHeight="1">
      <c r="A1016" s="165" t="s">
        <v>2221</v>
      </c>
      <c r="B1016" s="166" t="s">
        <v>2222</v>
      </c>
      <c r="C1016" s="167" t="s">
        <v>2288</v>
      </c>
      <c r="D1016" s="167" t="s">
        <v>2289</v>
      </c>
      <c r="E1016" s="165" t="s">
        <v>242</v>
      </c>
      <c r="F1016" s="168" t="s">
        <v>243</v>
      </c>
      <c r="G1016" s="169">
        <v>25</v>
      </c>
      <c r="H1016" s="170" t="s">
        <v>245</v>
      </c>
      <c r="I1016" s="171">
        <v>162.5</v>
      </c>
    </row>
    <row r="1017" spans="1:9" s="145" customFormat="1" ht="28.5" customHeight="1">
      <c r="A1017" s="165" t="s">
        <v>2221</v>
      </c>
      <c r="B1017" s="166" t="s">
        <v>2222</v>
      </c>
      <c r="C1017" s="167" t="s">
        <v>2290</v>
      </c>
      <c r="D1017" s="167" t="s">
        <v>2291</v>
      </c>
      <c r="E1017" s="165" t="s">
        <v>242</v>
      </c>
      <c r="F1017" s="168" t="s">
        <v>243</v>
      </c>
      <c r="G1017" s="169">
        <v>25</v>
      </c>
      <c r="H1017" s="170" t="s">
        <v>245</v>
      </c>
      <c r="I1017" s="171">
        <v>162.5</v>
      </c>
    </row>
    <row r="1018" spans="1:9" s="145" customFormat="1" ht="28.5" customHeight="1">
      <c r="A1018" s="165" t="s">
        <v>2221</v>
      </c>
      <c r="B1018" s="166" t="s">
        <v>2222</v>
      </c>
      <c r="C1018" s="167" t="s">
        <v>2292</v>
      </c>
      <c r="D1018" s="168" t="s">
        <v>2293</v>
      </c>
      <c r="E1018" s="165" t="s">
        <v>242</v>
      </c>
      <c r="F1018" s="168" t="s">
        <v>243</v>
      </c>
      <c r="G1018" s="169">
        <v>25</v>
      </c>
      <c r="H1018" s="170" t="s">
        <v>245</v>
      </c>
      <c r="I1018" s="171">
        <v>81.25</v>
      </c>
    </row>
    <row r="1019" spans="1:9" s="145" customFormat="1" ht="28.5" customHeight="1">
      <c r="A1019" s="165" t="s">
        <v>2221</v>
      </c>
      <c r="B1019" s="166" t="s">
        <v>2222</v>
      </c>
      <c r="C1019" s="167" t="s">
        <v>2294</v>
      </c>
      <c r="D1019" s="168" t="s">
        <v>2295</v>
      </c>
      <c r="E1019" s="165" t="s">
        <v>242</v>
      </c>
      <c r="F1019" s="168" t="s">
        <v>243</v>
      </c>
      <c r="G1019" s="169">
        <v>25</v>
      </c>
      <c r="H1019" s="170" t="s">
        <v>245</v>
      </c>
      <c r="I1019" s="171">
        <v>121.88</v>
      </c>
    </row>
    <row r="1020" spans="1:9" s="145" customFormat="1" ht="28.5" customHeight="1">
      <c r="A1020" s="165" t="s">
        <v>2221</v>
      </c>
      <c r="B1020" s="166" t="s">
        <v>2222</v>
      </c>
      <c r="C1020" s="167" t="s">
        <v>2296</v>
      </c>
      <c r="D1020" s="167" t="s">
        <v>2297</v>
      </c>
      <c r="E1020" s="165" t="s">
        <v>242</v>
      </c>
      <c r="F1020" s="168" t="s">
        <v>243</v>
      </c>
      <c r="G1020" s="169">
        <v>25</v>
      </c>
      <c r="H1020" s="170" t="s">
        <v>245</v>
      </c>
      <c r="I1020" s="171">
        <v>162.5</v>
      </c>
    </row>
    <row r="1021" spans="1:9" s="145" customFormat="1" ht="28.5" customHeight="1">
      <c r="A1021" s="165" t="s">
        <v>2221</v>
      </c>
      <c r="B1021" s="166" t="s">
        <v>2222</v>
      </c>
      <c r="C1021" s="167" t="s">
        <v>2298</v>
      </c>
      <c r="D1021" s="167" t="s">
        <v>2299</v>
      </c>
      <c r="E1021" s="165" t="s">
        <v>242</v>
      </c>
      <c r="F1021" s="168" t="s">
        <v>243</v>
      </c>
      <c r="G1021" s="169">
        <v>25</v>
      </c>
      <c r="H1021" s="170" t="s">
        <v>245</v>
      </c>
      <c r="I1021" s="171">
        <v>162.5</v>
      </c>
    </row>
    <row r="1022" spans="1:9" s="145" customFormat="1" ht="28.5" customHeight="1">
      <c r="A1022" s="165" t="s">
        <v>2221</v>
      </c>
      <c r="B1022" s="166" t="s">
        <v>2222</v>
      </c>
      <c r="C1022" s="167" t="s">
        <v>2300</v>
      </c>
      <c r="D1022" s="167" t="s">
        <v>2301</v>
      </c>
      <c r="E1022" s="165" t="s">
        <v>242</v>
      </c>
      <c r="F1022" s="168" t="s">
        <v>243</v>
      </c>
      <c r="G1022" s="169">
        <v>25</v>
      </c>
      <c r="H1022" s="170" t="s">
        <v>245</v>
      </c>
      <c r="I1022" s="171">
        <v>203.13</v>
      </c>
    </row>
    <row r="1023" spans="1:9" s="145" customFormat="1" ht="28.5" customHeight="1">
      <c r="A1023" s="165" t="s">
        <v>2221</v>
      </c>
      <c r="B1023" s="166" t="s">
        <v>2222</v>
      </c>
      <c r="C1023" s="167" t="s">
        <v>2302</v>
      </c>
      <c r="D1023" s="167" t="s">
        <v>2303</v>
      </c>
      <c r="E1023" s="165" t="s">
        <v>242</v>
      </c>
      <c r="F1023" s="168" t="s">
        <v>243</v>
      </c>
      <c r="G1023" s="169">
        <v>25</v>
      </c>
      <c r="H1023" s="170" t="s">
        <v>245</v>
      </c>
      <c r="I1023" s="171">
        <v>81.25</v>
      </c>
    </row>
    <row r="1024" spans="1:9" s="145" customFormat="1" ht="28.5" customHeight="1">
      <c r="A1024" s="165" t="s">
        <v>2304</v>
      </c>
      <c r="B1024" s="166" t="s">
        <v>2305</v>
      </c>
      <c r="C1024" s="167" t="s">
        <v>2306</v>
      </c>
      <c r="D1024" s="167" t="s">
        <v>2307</v>
      </c>
      <c r="E1024" s="165" t="s">
        <v>242</v>
      </c>
      <c r="F1024" s="168" t="s">
        <v>243</v>
      </c>
      <c r="G1024" s="169">
        <v>25</v>
      </c>
      <c r="H1024" s="170" t="s">
        <v>245</v>
      </c>
      <c r="I1024" s="171">
        <v>143.82</v>
      </c>
    </row>
    <row r="1025" spans="1:9" s="145" customFormat="1" ht="28.5" customHeight="1">
      <c r="A1025" s="165" t="s">
        <v>2308</v>
      </c>
      <c r="B1025" s="166" t="s">
        <v>2309</v>
      </c>
      <c r="C1025" s="167" t="s">
        <v>2310</v>
      </c>
      <c r="D1025" s="167" t="s">
        <v>2311</v>
      </c>
      <c r="E1025" s="165" t="s">
        <v>242</v>
      </c>
      <c r="F1025" s="168" t="s">
        <v>243</v>
      </c>
      <c r="G1025" s="169">
        <v>25</v>
      </c>
      <c r="H1025" s="170" t="s">
        <v>245</v>
      </c>
      <c r="I1025" s="171">
        <v>378.24</v>
      </c>
    </row>
    <row r="1026" spans="1:9" s="145" customFormat="1" ht="28.5" customHeight="1">
      <c r="A1026" s="165" t="s">
        <v>2308</v>
      </c>
      <c r="B1026" s="166" t="s">
        <v>2309</v>
      </c>
      <c r="C1026" s="167" t="s">
        <v>2312</v>
      </c>
      <c r="D1026" s="167" t="s">
        <v>2313</v>
      </c>
      <c r="E1026" s="165" t="s">
        <v>242</v>
      </c>
      <c r="F1026" s="168" t="s">
        <v>243</v>
      </c>
      <c r="G1026" s="169">
        <v>25</v>
      </c>
      <c r="H1026" s="170" t="s">
        <v>245</v>
      </c>
      <c r="I1026" s="171">
        <v>378.24</v>
      </c>
    </row>
    <row r="1027" spans="1:9" s="145" customFormat="1" ht="28.5" customHeight="1">
      <c r="A1027" s="165" t="s">
        <v>2308</v>
      </c>
      <c r="B1027" s="166" t="s">
        <v>2309</v>
      </c>
      <c r="C1027" s="167" t="s">
        <v>2314</v>
      </c>
      <c r="D1027" s="167" t="s">
        <v>2247</v>
      </c>
      <c r="E1027" s="165" t="s">
        <v>506</v>
      </c>
      <c r="F1027" s="168" t="s">
        <v>507</v>
      </c>
      <c r="G1027" s="169">
        <v>25</v>
      </c>
      <c r="H1027" s="170" t="s">
        <v>245</v>
      </c>
      <c r="I1027" s="171">
        <v>378.24</v>
      </c>
    </row>
    <row r="1028" spans="1:9" s="145" customFormat="1" ht="28.5" customHeight="1">
      <c r="A1028" s="165" t="s">
        <v>2308</v>
      </c>
      <c r="B1028" s="166" t="s">
        <v>2309</v>
      </c>
      <c r="C1028" s="167" t="s">
        <v>2315</v>
      </c>
      <c r="D1028" s="167" t="s">
        <v>2316</v>
      </c>
      <c r="E1028" s="165" t="s">
        <v>242</v>
      </c>
      <c r="F1028" s="168" t="s">
        <v>243</v>
      </c>
      <c r="G1028" s="169">
        <v>25</v>
      </c>
      <c r="H1028" s="170" t="s">
        <v>245</v>
      </c>
      <c r="I1028" s="171">
        <v>378.24</v>
      </c>
    </row>
    <row r="1029" spans="1:9" s="145" customFormat="1" ht="28.5" customHeight="1">
      <c r="A1029" s="165" t="s">
        <v>2308</v>
      </c>
      <c r="B1029" s="166" t="s">
        <v>2309</v>
      </c>
      <c r="C1029" s="167" t="s">
        <v>2317</v>
      </c>
      <c r="D1029" s="167" t="s">
        <v>2318</v>
      </c>
      <c r="E1029" s="165" t="s">
        <v>242</v>
      </c>
      <c r="F1029" s="168" t="s">
        <v>243</v>
      </c>
      <c r="G1029" s="169">
        <v>25</v>
      </c>
      <c r="H1029" s="170" t="s">
        <v>245</v>
      </c>
      <c r="I1029" s="171">
        <v>504.32</v>
      </c>
    </row>
    <row r="1030" spans="1:9" ht="28.5" customHeight="1">
      <c r="A1030" s="165" t="s">
        <v>2308</v>
      </c>
      <c r="B1030" s="166" t="s">
        <v>2309</v>
      </c>
      <c r="C1030" s="167" t="s">
        <v>2319</v>
      </c>
      <c r="D1030" s="167" t="s">
        <v>2320</v>
      </c>
      <c r="E1030" s="165" t="s">
        <v>242</v>
      </c>
      <c r="F1030" s="168" t="s">
        <v>243</v>
      </c>
      <c r="G1030" s="169">
        <v>25</v>
      </c>
      <c r="H1030" s="170" t="s">
        <v>245</v>
      </c>
      <c r="I1030" s="171">
        <v>504.32</v>
      </c>
    </row>
    <row r="1031" spans="1:9" s="145" customFormat="1" ht="28.5" customHeight="1">
      <c r="A1031" s="165" t="s">
        <v>2308</v>
      </c>
      <c r="B1031" s="166" t="s">
        <v>2309</v>
      </c>
      <c r="C1031" s="167" t="s">
        <v>2321</v>
      </c>
      <c r="D1031" s="167" t="s">
        <v>2322</v>
      </c>
      <c r="E1031" s="165" t="s">
        <v>242</v>
      </c>
      <c r="F1031" s="168" t="s">
        <v>243</v>
      </c>
      <c r="G1031" s="169">
        <v>25</v>
      </c>
      <c r="H1031" s="170" t="s">
        <v>245</v>
      </c>
      <c r="I1031" s="171">
        <v>504.32</v>
      </c>
    </row>
    <row r="1032" spans="1:9" s="145" customFormat="1" ht="28.5" customHeight="1">
      <c r="A1032" s="162" t="s">
        <v>2323</v>
      </c>
      <c r="B1032" s="162" t="s">
        <v>2324</v>
      </c>
      <c r="C1032" s="163"/>
      <c r="D1032" s="163"/>
      <c r="E1032" s="163"/>
      <c r="F1032" s="163"/>
      <c r="G1032" s="163"/>
      <c r="H1032" s="163"/>
      <c r="I1032" s="164"/>
    </row>
    <row r="1033" spans="1:9" s="145" customFormat="1" ht="28.5" customHeight="1">
      <c r="A1033" s="165" t="s">
        <v>2323</v>
      </c>
      <c r="B1033" s="166" t="s">
        <v>2325</v>
      </c>
      <c r="C1033" s="167" t="s">
        <v>2326</v>
      </c>
      <c r="D1033" s="167" t="s">
        <v>2327</v>
      </c>
      <c r="E1033" s="165" t="s">
        <v>242</v>
      </c>
      <c r="F1033" s="168" t="s">
        <v>243</v>
      </c>
      <c r="G1033" s="169">
        <v>20</v>
      </c>
      <c r="H1033" s="170" t="s">
        <v>245</v>
      </c>
      <c r="I1033" s="171">
        <v>2653.12</v>
      </c>
    </row>
    <row r="1034" spans="1:9" ht="28.5" customHeight="1">
      <c r="A1034" s="165" t="s">
        <v>2323</v>
      </c>
      <c r="B1034" s="166" t="s">
        <v>2325</v>
      </c>
      <c r="C1034" s="167" t="s">
        <v>2328</v>
      </c>
      <c r="D1034" s="167" t="s">
        <v>2329</v>
      </c>
      <c r="E1034" s="165" t="s">
        <v>242</v>
      </c>
      <c r="F1034" s="168" t="s">
        <v>243</v>
      </c>
      <c r="G1034" s="169">
        <v>20</v>
      </c>
      <c r="H1034" s="170" t="s">
        <v>245</v>
      </c>
      <c r="I1034" s="171">
        <v>1989.84</v>
      </c>
    </row>
    <row r="1035" spans="1:9" ht="28.5" customHeight="1">
      <c r="A1035" s="162" t="s">
        <v>2330</v>
      </c>
      <c r="B1035" s="162" t="s">
        <v>2331</v>
      </c>
      <c r="C1035" s="163"/>
      <c r="D1035" s="163"/>
      <c r="E1035" s="163"/>
      <c r="F1035" s="163"/>
      <c r="G1035" s="163"/>
      <c r="H1035" s="163"/>
      <c r="I1035" s="164"/>
    </row>
    <row r="1036" spans="1:9" ht="28.5" customHeight="1">
      <c r="A1036" s="165" t="s">
        <v>2332</v>
      </c>
      <c r="B1036" s="166" t="s">
        <v>2333</v>
      </c>
      <c r="C1036" s="167" t="s">
        <v>2334</v>
      </c>
      <c r="D1036" s="167" t="s">
        <v>2335</v>
      </c>
      <c r="E1036" s="165" t="s">
        <v>242</v>
      </c>
      <c r="F1036" s="168" t="s">
        <v>243</v>
      </c>
      <c r="G1036" s="169" t="s">
        <v>664</v>
      </c>
      <c r="H1036" s="170" t="s">
        <v>245</v>
      </c>
      <c r="I1036" s="171">
        <v>668.32</v>
      </c>
    </row>
    <row r="1037" spans="1:9" ht="28.5" customHeight="1">
      <c r="A1037" s="165" t="s">
        <v>2336</v>
      </c>
      <c r="B1037" s="166" t="s">
        <v>2337</v>
      </c>
      <c r="C1037" s="167" t="s">
        <v>2338</v>
      </c>
      <c r="D1037" s="167" t="s">
        <v>2339</v>
      </c>
      <c r="E1037" s="165" t="s">
        <v>242</v>
      </c>
      <c r="F1037" s="168" t="s">
        <v>243</v>
      </c>
      <c r="G1037" s="169">
        <v>99</v>
      </c>
      <c r="H1037" s="170" t="s">
        <v>245</v>
      </c>
      <c r="I1037" s="171">
        <v>218.4</v>
      </c>
    </row>
    <row r="1038" spans="1:9" ht="28.5" customHeight="1">
      <c r="A1038" s="165" t="s">
        <v>2336</v>
      </c>
      <c r="B1038" s="166" t="s">
        <v>2337</v>
      </c>
      <c r="C1038" s="167" t="s">
        <v>2340</v>
      </c>
      <c r="D1038" s="167" t="s">
        <v>2341</v>
      </c>
      <c r="E1038" s="165" t="s">
        <v>242</v>
      </c>
      <c r="F1038" s="168" t="s">
        <v>243</v>
      </c>
      <c r="G1038" s="169">
        <v>99</v>
      </c>
      <c r="H1038" s="170" t="s">
        <v>245</v>
      </c>
      <c r="I1038" s="171">
        <v>252</v>
      </c>
    </row>
    <row r="1039" spans="1:9" ht="6.75" customHeight="1">
      <c r="A1039" s="181"/>
      <c r="B1039" s="182"/>
      <c r="C1039" s="182"/>
      <c r="D1039" s="182"/>
      <c r="E1039" s="181"/>
      <c r="F1039" s="184"/>
      <c r="G1039" s="185"/>
      <c r="H1039" s="186"/>
      <c r="I1039" s="187"/>
    </row>
    <row r="1040" spans="1:9">
      <c r="D1040" s="152"/>
      <c r="E1040" s="179" t="s">
        <v>90</v>
      </c>
    </row>
  </sheetData>
  <mergeCells count="8">
    <mergeCell ref="A8:I8"/>
    <mergeCell ref="A10:I10"/>
    <mergeCell ref="A12:B12"/>
    <mergeCell ref="C12:D12"/>
    <mergeCell ref="E12:F12"/>
    <mergeCell ref="G12:G13"/>
    <mergeCell ref="H12:H13"/>
    <mergeCell ref="I12:I13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L99"/>
  <sheetViews>
    <sheetView zoomScale="80" zoomScaleNormal="80" workbookViewId="0">
      <pane ySplit="9" topLeftCell="A83" activePane="bottomLeft" state="frozen"/>
      <selection activeCell="S12" sqref="S12"/>
      <selection pane="bottomLeft" activeCell="G99" sqref="G99"/>
    </sheetView>
  </sheetViews>
  <sheetFormatPr defaultRowHeight="15.75"/>
  <cols>
    <col min="1" max="1" width="8.625" style="11" customWidth="1"/>
    <col min="2" max="2" width="24.25" style="11" customWidth="1"/>
    <col min="3" max="3" width="14.5" style="11" customWidth="1"/>
    <col min="4" max="4" width="53.375" style="11" customWidth="1"/>
    <col min="5" max="5" width="5.125" style="206" customWidth="1"/>
    <col min="6" max="6" width="19.125" style="11" customWidth="1"/>
    <col min="7" max="7" width="17.625" style="11" customWidth="1"/>
    <col min="8" max="8" width="11.375" style="11" customWidth="1"/>
    <col min="9" max="9" width="11.75" style="11" customWidth="1"/>
    <col min="10" max="16384" width="9" style="11"/>
  </cols>
  <sheetData>
    <row r="1" spans="1:12" s="36" customFormat="1" ht="18">
      <c r="I1" s="37" t="s">
        <v>2397</v>
      </c>
    </row>
    <row r="2" spans="1:12" s="36" customFormat="1" ht="18">
      <c r="I2" s="38" t="s">
        <v>203</v>
      </c>
    </row>
    <row r="3" spans="1:12" s="36" customFormat="1" ht="18">
      <c r="I3" s="38" t="s">
        <v>0</v>
      </c>
    </row>
    <row r="4" spans="1:12" customFormat="1" ht="8.25" customHeight="1">
      <c r="A4" s="11"/>
      <c r="B4" s="11"/>
      <c r="C4" s="11"/>
      <c r="D4" s="11"/>
      <c r="E4" s="11"/>
      <c r="F4" s="11"/>
      <c r="G4" s="11"/>
      <c r="H4" s="11"/>
      <c r="K4" s="122"/>
      <c r="L4" s="47"/>
    </row>
    <row r="5" spans="1:12" s="1" customFormat="1" ht="46.5" customHeight="1">
      <c r="A5" s="119" t="s">
        <v>2346</v>
      </c>
      <c r="B5" s="119"/>
      <c r="C5" s="119"/>
      <c r="D5" s="119"/>
      <c r="E5" s="119"/>
      <c r="F5" s="119"/>
      <c r="G5" s="119"/>
      <c r="H5" s="119"/>
      <c r="I5" s="119"/>
    </row>
    <row r="6" spans="1:12" s="1" customFormat="1" ht="11.25" customHeight="1">
      <c r="A6" s="188"/>
      <c r="B6" s="188"/>
      <c r="C6" s="188"/>
      <c r="D6" s="188"/>
      <c r="E6" s="189"/>
      <c r="F6" s="188"/>
      <c r="G6" s="188"/>
      <c r="H6" s="188"/>
      <c r="I6" s="188"/>
    </row>
    <row r="7" spans="1:12" ht="35.25" customHeight="1">
      <c r="A7" s="190" t="s">
        <v>228</v>
      </c>
      <c r="B7" s="190"/>
      <c r="C7" s="191" t="s">
        <v>229</v>
      </c>
      <c r="D7" s="191"/>
      <c r="E7" s="191" t="s">
        <v>230</v>
      </c>
      <c r="F7" s="191"/>
      <c r="G7" s="192" t="s">
        <v>231</v>
      </c>
      <c r="H7" s="156" t="s">
        <v>232</v>
      </c>
      <c r="I7" s="193" t="s">
        <v>233</v>
      </c>
    </row>
    <row r="8" spans="1:12" ht="44.25" customHeight="1">
      <c r="A8" s="194" t="s">
        <v>234</v>
      </c>
      <c r="B8" s="195" t="s">
        <v>235</v>
      </c>
      <c r="C8" s="194" t="s">
        <v>234</v>
      </c>
      <c r="D8" s="195" t="s">
        <v>235</v>
      </c>
      <c r="E8" s="194" t="s">
        <v>234</v>
      </c>
      <c r="F8" s="195" t="s">
        <v>235</v>
      </c>
      <c r="G8" s="192"/>
      <c r="H8" s="159"/>
      <c r="I8" s="193"/>
    </row>
    <row r="9" spans="1:12">
      <c r="A9" s="196" t="s">
        <v>9</v>
      </c>
      <c r="B9" s="196" t="s">
        <v>17</v>
      </c>
      <c r="C9" s="196" t="s">
        <v>10</v>
      </c>
      <c r="D9" s="196" t="s">
        <v>39</v>
      </c>
      <c r="E9" s="196" t="s">
        <v>45</v>
      </c>
      <c r="F9" s="196" t="s">
        <v>50</v>
      </c>
      <c r="G9" s="196" t="s">
        <v>56</v>
      </c>
      <c r="H9" s="160" t="s">
        <v>57</v>
      </c>
      <c r="I9" s="160" t="s">
        <v>59</v>
      </c>
    </row>
    <row r="10" spans="1:12" s="1" customFormat="1" ht="47.25" customHeight="1">
      <c r="A10" s="197" t="s">
        <v>227</v>
      </c>
      <c r="B10" s="198"/>
      <c r="C10" s="198"/>
      <c r="D10" s="198"/>
      <c r="E10" s="198"/>
      <c r="F10" s="198"/>
      <c r="G10" s="198"/>
      <c r="H10" s="198"/>
      <c r="I10" s="199"/>
    </row>
    <row r="11" spans="1:12" s="203" customFormat="1" ht="28.5" customHeight="1">
      <c r="A11" s="200" t="s">
        <v>2347</v>
      </c>
      <c r="B11" s="201"/>
      <c r="C11" s="201"/>
      <c r="D11" s="201"/>
      <c r="E11" s="201"/>
      <c r="F11" s="201"/>
      <c r="G11" s="201"/>
      <c r="H11" s="201"/>
      <c r="I11" s="202"/>
    </row>
    <row r="12" spans="1:12" customFormat="1" ht="28.5" customHeight="1">
      <c r="A12" s="165" t="s">
        <v>297</v>
      </c>
      <c r="B12" s="166" t="s">
        <v>298</v>
      </c>
      <c r="C12" s="167" t="s">
        <v>316</v>
      </c>
      <c r="D12" s="167" t="s">
        <v>317</v>
      </c>
      <c r="E12" s="165">
        <v>411</v>
      </c>
      <c r="F12" s="168" t="s">
        <v>301</v>
      </c>
      <c r="G12" s="169" t="s">
        <v>244</v>
      </c>
      <c r="H12" s="170" t="s">
        <v>245</v>
      </c>
      <c r="I12" s="171">
        <v>2800</v>
      </c>
    </row>
    <row r="13" spans="1:12" customFormat="1" ht="28.5" customHeight="1">
      <c r="A13" s="165" t="s">
        <v>332</v>
      </c>
      <c r="B13" s="166" t="s">
        <v>333</v>
      </c>
      <c r="C13" s="167" t="s">
        <v>308</v>
      </c>
      <c r="D13" s="167" t="s">
        <v>309</v>
      </c>
      <c r="E13" s="165" t="s">
        <v>336</v>
      </c>
      <c r="F13" s="168" t="s">
        <v>337</v>
      </c>
      <c r="G13" s="169" t="s">
        <v>288</v>
      </c>
      <c r="H13" s="170" t="s">
        <v>245</v>
      </c>
      <c r="I13" s="171">
        <v>10000</v>
      </c>
    </row>
    <row r="14" spans="1:12" customFormat="1" ht="28.5" customHeight="1">
      <c r="A14" s="165" t="s">
        <v>369</v>
      </c>
      <c r="B14" s="166" t="s">
        <v>370</v>
      </c>
      <c r="C14" s="167" t="s">
        <v>371</v>
      </c>
      <c r="D14" s="167" t="s">
        <v>372</v>
      </c>
      <c r="E14" s="165" t="s">
        <v>373</v>
      </c>
      <c r="F14" s="168" t="s">
        <v>301</v>
      </c>
      <c r="G14" s="169" t="s">
        <v>244</v>
      </c>
      <c r="H14" s="170" t="s">
        <v>245</v>
      </c>
      <c r="I14" s="171">
        <v>1750</v>
      </c>
    </row>
    <row r="15" spans="1:12" customFormat="1" ht="28.5" customHeight="1">
      <c r="A15" s="165" t="s">
        <v>410</v>
      </c>
      <c r="B15" s="166" t="s">
        <v>411</v>
      </c>
      <c r="C15" s="167" t="s">
        <v>382</v>
      </c>
      <c r="D15" s="167" t="s">
        <v>383</v>
      </c>
      <c r="E15" s="165" t="s">
        <v>336</v>
      </c>
      <c r="F15" s="168" t="s">
        <v>337</v>
      </c>
      <c r="G15" s="169" t="s">
        <v>288</v>
      </c>
      <c r="H15" s="170" t="s">
        <v>245</v>
      </c>
      <c r="I15" s="171">
        <v>8350</v>
      </c>
    </row>
    <row r="16" spans="1:12" customFormat="1" ht="28.5" customHeight="1">
      <c r="A16" s="165" t="s">
        <v>410</v>
      </c>
      <c r="B16" s="166" t="s">
        <v>411</v>
      </c>
      <c r="C16" s="167" t="s">
        <v>422</v>
      </c>
      <c r="D16" s="167" t="s">
        <v>423</v>
      </c>
      <c r="E16" s="165" t="s">
        <v>336</v>
      </c>
      <c r="F16" s="168" t="s">
        <v>337</v>
      </c>
      <c r="G16" s="169" t="s">
        <v>244</v>
      </c>
      <c r="H16" s="170" t="s">
        <v>245</v>
      </c>
      <c r="I16" s="171">
        <v>14300</v>
      </c>
    </row>
    <row r="17" spans="1:9" customFormat="1" ht="28.5" customHeight="1">
      <c r="A17" s="165" t="s">
        <v>410</v>
      </c>
      <c r="B17" s="166" t="s">
        <v>411</v>
      </c>
      <c r="C17" s="167" t="s">
        <v>392</v>
      </c>
      <c r="D17" s="167" t="s">
        <v>393</v>
      </c>
      <c r="E17" s="165" t="s">
        <v>336</v>
      </c>
      <c r="F17" s="168" t="s">
        <v>337</v>
      </c>
      <c r="G17" s="169" t="s">
        <v>288</v>
      </c>
      <c r="H17" s="170" t="s">
        <v>245</v>
      </c>
      <c r="I17" s="171">
        <v>10700</v>
      </c>
    </row>
    <row r="18" spans="1:9" customFormat="1" ht="28.5" customHeight="1">
      <c r="A18" s="165" t="s">
        <v>410</v>
      </c>
      <c r="B18" s="166" t="s">
        <v>411</v>
      </c>
      <c r="C18" s="167" t="s">
        <v>430</v>
      </c>
      <c r="D18" s="167" t="s">
        <v>431</v>
      </c>
      <c r="E18" s="165" t="s">
        <v>336</v>
      </c>
      <c r="F18" s="168" t="s">
        <v>337</v>
      </c>
      <c r="G18" s="169" t="s">
        <v>244</v>
      </c>
      <c r="H18" s="170" t="s">
        <v>245</v>
      </c>
      <c r="I18" s="171">
        <v>10700</v>
      </c>
    </row>
    <row r="19" spans="1:9" customFormat="1" ht="28.5" customHeight="1">
      <c r="A19" s="165" t="s">
        <v>410</v>
      </c>
      <c r="B19" s="166" t="s">
        <v>411</v>
      </c>
      <c r="C19" s="167" t="s">
        <v>435</v>
      </c>
      <c r="D19" s="167" t="s">
        <v>436</v>
      </c>
      <c r="E19" s="165" t="s">
        <v>336</v>
      </c>
      <c r="F19" s="168" t="s">
        <v>337</v>
      </c>
      <c r="G19" s="169" t="s">
        <v>244</v>
      </c>
      <c r="H19" s="170" t="s">
        <v>245</v>
      </c>
      <c r="I19" s="171">
        <v>10700</v>
      </c>
    </row>
    <row r="20" spans="1:9" customFormat="1" ht="28.5" customHeight="1">
      <c r="A20" s="165" t="s">
        <v>369</v>
      </c>
      <c r="B20" s="166" t="s">
        <v>370</v>
      </c>
      <c r="C20" s="167" t="s">
        <v>384</v>
      </c>
      <c r="D20" s="167" t="s">
        <v>385</v>
      </c>
      <c r="E20" s="165" t="s">
        <v>373</v>
      </c>
      <c r="F20" s="168" t="s">
        <v>301</v>
      </c>
      <c r="G20" s="169" t="s">
        <v>288</v>
      </c>
      <c r="H20" s="170" t="s">
        <v>245</v>
      </c>
      <c r="I20" s="171">
        <v>1250</v>
      </c>
    </row>
    <row r="21" spans="1:9" customFormat="1" ht="28.5" customHeight="1">
      <c r="A21" s="165" t="s">
        <v>369</v>
      </c>
      <c r="B21" s="166" t="s">
        <v>370</v>
      </c>
      <c r="C21" s="167" t="s">
        <v>386</v>
      </c>
      <c r="D21" s="167" t="s">
        <v>387</v>
      </c>
      <c r="E21" s="165" t="s">
        <v>373</v>
      </c>
      <c r="F21" s="168" t="s">
        <v>301</v>
      </c>
      <c r="G21" s="169" t="s">
        <v>288</v>
      </c>
      <c r="H21" s="170" t="s">
        <v>245</v>
      </c>
      <c r="I21" s="171">
        <v>1650</v>
      </c>
    </row>
    <row r="22" spans="1:9" customFormat="1" ht="28.5" customHeight="1">
      <c r="A22" s="165" t="s">
        <v>369</v>
      </c>
      <c r="B22" s="166" t="s">
        <v>370</v>
      </c>
      <c r="C22" s="167" t="s">
        <v>396</v>
      </c>
      <c r="D22" s="167" t="s">
        <v>397</v>
      </c>
      <c r="E22" s="165" t="s">
        <v>373</v>
      </c>
      <c r="F22" s="168" t="s">
        <v>301</v>
      </c>
      <c r="G22" s="169" t="s">
        <v>244</v>
      </c>
      <c r="H22" s="170" t="s">
        <v>245</v>
      </c>
      <c r="I22" s="171">
        <v>1250</v>
      </c>
    </row>
    <row r="23" spans="1:9" customFormat="1" ht="28.5" customHeight="1">
      <c r="A23" s="165" t="s">
        <v>332</v>
      </c>
      <c r="B23" s="166" t="s">
        <v>333</v>
      </c>
      <c r="C23" s="167" t="s">
        <v>328</v>
      </c>
      <c r="D23" s="167" t="s">
        <v>329</v>
      </c>
      <c r="E23" s="165" t="s">
        <v>336</v>
      </c>
      <c r="F23" s="168" t="s">
        <v>337</v>
      </c>
      <c r="G23" s="169" t="s">
        <v>244</v>
      </c>
      <c r="H23" s="170" t="s">
        <v>245</v>
      </c>
      <c r="I23" s="171">
        <v>12000</v>
      </c>
    </row>
    <row r="24" spans="1:9" customFormat="1" ht="28.5" customHeight="1">
      <c r="A24" s="165" t="s">
        <v>410</v>
      </c>
      <c r="B24" s="166" t="s">
        <v>411</v>
      </c>
      <c r="C24" s="167" t="s">
        <v>428</v>
      </c>
      <c r="D24" s="167" t="s">
        <v>429</v>
      </c>
      <c r="E24" s="165" t="s">
        <v>336</v>
      </c>
      <c r="F24" s="168" t="s">
        <v>337</v>
      </c>
      <c r="G24" s="169" t="s">
        <v>244</v>
      </c>
      <c r="H24" s="170" t="s">
        <v>245</v>
      </c>
      <c r="I24" s="171">
        <v>8350</v>
      </c>
    </row>
    <row r="25" spans="1:9" s="203" customFormat="1" ht="28.5" customHeight="1">
      <c r="A25" s="200" t="s">
        <v>2348</v>
      </c>
      <c r="B25" s="201"/>
      <c r="C25" s="201"/>
      <c r="D25" s="201"/>
      <c r="E25" s="201"/>
      <c r="F25" s="201"/>
      <c r="G25" s="201"/>
      <c r="H25" s="201"/>
      <c r="I25" s="202"/>
    </row>
    <row r="26" spans="1:9" customFormat="1" ht="28.5" customHeight="1">
      <c r="A26" s="165" t="s">
        <v>297</v>
      </c>
      <c r="B26" s="166" t="s">
        <v>298</v>
      </c>
      <c r="C26" s="167" t="s">
        <v>2349</v>
      </c>
      <c r="D26" s="167" t="s">
        <v>317</v>
      </c>
      <c r="E26" s="165">
        <v>411</v>
      </c>
      <c r="F26" s="168" t="s">
        <v>301</v>
      </c>
      <c r="G26" s="169" t="s">
        <v>244</v>
      </c>
      <c r="H26" s="170" t="s">
        <v>245</v>
      </c>
      <c r="I26" s="171">
        <v>2800</v>
      </c>
    </row>
    <row r="27" spans="1:9" customFormat="1" ht="28.5" customHeight="1">
      <c r="A27" s="165" t="s">
        <v>332</v>
      </c>
      <c r="B27" s="166" t="s">
        <v>333</v>
      </c>
      <c r="C27" s="167" t="s">
        <v>2350</v>
      </c>
      <c r="D27" s="167" t="s">
        <v>2351</v>
      </c>
      <c r="E27" s="165" t="s">
        <v>336</v>
      </c>
      <c r="F27" s="168" t="s">
        <v>337</v>
      </c>
      <c r="G27" s="169" t="s">
        <v>288</v>
      </c>
      <c r="H27" s="170" t="s">
        <v>245</v>
      </c>
      <c r="I27" s="171">
        <v>10000</v>
      </c>
    </row>
    <row r="28" spans="1:9" customFormat="1" ht="28.5" customHeight="1">
      <c r="A28" s="165" t="s">
        <v>369</v>
      </c>
      <c r="B28" s="166" t="s">
        <v>370</v>
      </c>
      <c r="C28" s="167" t="s">
        <v>2352</v>
      </c>
      <c r="D28" s="167" t="s">
        <v>2353</v>
      </c>
      <c r="E28" s="165" t="s">
        <v>373</v>
      </c>
      <c r="F28" s="168" t="s">
        <v>301</v>
      </c>
      <c r="G28" s="169" t="s">
        <v>244</v>
      </c>
      <c r="H28" s="170" t="s">
        <v>245</v>
      </c>
      <c r="I28" s="171">
        <v>1750</v>
      </c>
    </row>
    <row r="29" spans="1:9" customFormat="1" ht="28.5" customHeight="1">
      <c r="A29" s="165" t="s">
        <v>410</v>
      </c>
      <c r="B29" s="166" t="s">
        <v>411</v>
      </c>
      <c r="C29" s="167" t="s">
        <v>2354</v>
      </c>
      <c r="D29" s="167" t="s">
        <v>2355</v>
      </c>
      <c r="E29" s="165" t="s">
        <v>336</v>
      </c>
      <c r="F29" s="168" t="s">
        <v>337</v>
      </c>
      <c r="G29" s="169" t="s">
        <v>288</v>
      </c>
      <c r="H29" s="170" t="s">
        <v>245</v>
      </c>
      <c r="I29" s="171">
        <v>8350</v>
      </c>
    </row>
    <row r="30" spans="1:9" customFormat="1" ht="28.5" customHeight="1">
      <c r="A30" s="165" t="s">
        <v>410</v>
      </c>
      <c r="B30" s="166" t="s">
        <v>411</v>
      </c>
      <c r="C30" s="167" t="s">
        <v>2356</v>
      </c>
      <c r="D30" s="167" t="s">
        <v>2357</v>
      </c>
      <c r="E30" s="165" t="s">
        <v>336</v>
      </c>
      <c r="F30" s="168" t="s">
        <v>337</v>
      </c>
      <c r="G30" s="169" t="s">
        <v>244</v>
      </c>
      <c r="H30" s="170" t="s">
        <v>245</v>
      </c>
      <c r="I30" s="171">
        <v>14300</v>
      </c>
    </row>
    <row r="31" spans="1:9" customFormat="1" ht="28.5" customHeight="1">
      <c r="A31" s="165" t="s">
        <v>410</v>
      </c>
      <c r="B31" s="166" t="s">
        <v>411</v>
      </c>
      <c r="C31" s="167" t="s">
        <v>2358</v>
      </c>
      <c r="D31" s="167" t="s">
        <v>2359</v>
      </c>
      <c r="E31" s="165" t="s">
        <v>336</v>
      </c>
      <c r="F31" s="168" t="s">
        <v>337</v>
      </c>
      <c r="G31" s="169" t="s">
        <v>288</v>
      </c>
      <c r="H31" s="170" t="s">
        <v>245</v>
      </c>
      <c r="I31" s="171">
        <v>10700</v>
      </c>
    </row>
    <row r="32" spans="1:9" customFormat="1" ht="28.5" customHeight="1">
      <c r="A32" s="165" t="s">
        <v>410</v>
      </c>
      <c r="B32" s="166" t="s">
        <v>411</v>
      </c>
      <c r="C32" s="167" t="s">
        <v>2360</v>
      </c>
      <c r="D32" s="167" t="s">
        <v>2361</v>
      </c>
      <c r="E32" s="165" t="s">
        <v>336</v>
      </c>
      <c r="F32" s="168" t="s">
        <v>337</v>
      </c>
      <c r="G32" s="169" t="s">
        <v>244</v>
      </c>
      <c r="H32" s="170" t="s">
        <v>245</v>
      </c>
      <c r="I32" s="171">
        <v>10700</v>
      </c>
    </row>
    <row r="33" spans="1:9" customFormat="1" ht="28.5" customHeight="1">
      <c r="A33" s="165" t="s">
        <v>410</v>
      </c>
      <c r="B33" s="166" t="s">
        <v>411</v>
      </c>
      <c r="C33" s="167" t="s">
        <v>2362</v>
      </c>
      <c r="D33" s="167" t="s">
        <v>436</v>
      </c>
      <c r="E33" s="165" t="s">
        <v>336</v>
      </c>
      <c r="F33" s="168" t="s">
        <v>337</v>
      </c>
      <c r="G33" s="169" t="s">
        <v>244</v>
      </c>
      <c r="H33" s="170" t="s">
        <v>245</v>
      </c>
      <c r="I33" s="171">
        <v>10700</v>
      </c>
    </row>
    <row r="34" spans="1:9" customFormat="1" ht="28.5" customHeight="1">
      <c r="A34" s="165" t="s">
        <v>369</v>
      </c>
      <c r="B34" s="166" t="s">
        <v>370</v>
      </c>
      <c r="C34" s="167" t="s">
        <v>2363</v>
      </c>
      <c r="D34" s="167" t="s">
        <v>2364</v>
      </c>
      <c r="E34" s="165" t="s">
        <v>373</v>
      </c>
      <c r="F34" s="168" t="s">
        <v>301</v>
      </c>
      <c r="G34" s="169" t="s">
        <v>288</v>
      </c>
      <c r="H34" s="170" t="s">
        <v>245</v>
      </c>
      <c r="I34" s="171">
        <v>1250</v>
      </c>
    </row>
    <row r="35" spans="1:9" customFormat="1" ht="28.5" customHeight="1">
      <c r="A35" s="165" t="s">
        <v>369</v>
      </c>
      <c r="B35" s="166" t="s">
        <v>370</v>
      </c>
      <c r="C35" s="167" t="s">
        <v>2365</v>
      </c>
      <c r="D35" s="167" t="s">
        <v>2366</v>
      </c>
      <c r="E35" s="165" t="s">
        <v>373</v>
      </c>
      <c r="F35" s="168" t="s">
        <v>301</v>
      </c>
      <c r="G35" s="169" t="s">
        <v>288</v>
      </c>
      <c r="H35" s="170" t="s">
        <v>245</v>
      </c>
      <c r="I35" s="171">
        <v>1650</v>
      </c>
    </row>
    <row r="36" spans="1:9" customFormat="1" ht="28.5" customHeight="1">
      <c r="A36" s="165" t="s">
        <v>369</v>
      </c>
      <c r="B36" s="166" t="s">
        <v>370</v>
      </c>
      <c r="C36" s="167" t="s">
        <v>2367</v>
      </c>
      <c r="D36" s="167" t="s">
        <v>2368</v>
      </c>
      <c r="E36" s="165" t="s">
        <v>373</v>
      </c>
      <c r="F36" s="168" t="s">
        <v>301</v>
      </c>
      <c r="G36" s="169" t="s">
        <v>244</v>
      </c>
      <c r="H36" s="170" t="s">
        <v>245</v>
      </c>
      <c r="I36" s="171">
        <v>1250</v>
      </c>
    </row>
    <row r="37" spans="1:9" s="1" customFormat="1" ht="47.25" customHeight="1">
      <c r="A37" s="197" t="s">
        <v>457</v>
      </c>
      <c r="B37" s="198"/>
      <c r="C37" s="198"/>
      <c r="D37" s="198"/>
      <c r="E37" s="198"/>
      <c r="F37" s="198"/>
      <c r="G37" s="198"/>
      <c r="H37" s="198"/>
      <c r="I37" s="199"/>
    </row>
    <row r="38" spans="1:9" s="203" customFormat="1" ht="28.5" customHeight="1">
      <c r="A38" s="200" t="s">
        <v>2347</v>
      </c>
      <c r="B38" s="201"/>
      <c r="C38" s="201"/>
      <c r="D38" s="201"/>
      <c r="E38" s="201"/>
      <c r="F38" s="201"/>
      <c r="G38" s="201"/>
      <c r="H38" s="201"/>
      <c r="I38" s="202"/>
    </row>
    <row r="39" spans="1:9" customFormat="1" ht="28.5" customHeight="1">
      <c r="A39" s="165" t="s">
        <v>482</v>
      </c>
      <c r="B39" s="166" t="s">
        <v>484</v>
      </c>
      <c r="C39" s="167" t="s">
        <v>487</v>
      </c>
      <c r="D39" s="167" t="s">
        <v>489</v>
      </c>
      <c r="E39" s="165" t="s">
        <v>490</v>
      </c>
      <c r="F39" s="168" t="s">
        <v>491</v>
      </c>
      <c r="G39" s="169" t="s">
        <v>244</v>
      </c>
      <c r="H39" s="170" t="s">
        <v>245</v>
      </c>
      <c r="I39" s="171">
        <v>2469.7399999999998</v>
      </c>
    </row>
    <row r="40" spans="1:9" s="203" customFormat="1" ht="28.5" customHeight="1">
      <c r="A40" s="200" t="s">
        <v>2348</v>
      </c>
      <c r="B40" s="201"/>
      <c r="C40" s="201"/>
      <c r="D40" s="201"/>
      <c r="E40" s="201"/>
      <c r="F40" s="201"/>
      <c r="G40" s="201"/>
      <c r="H40" s="201"/>
      <c r="I40" s="202"/>
    </row>
    <row r="41" spans="1:9" customFormat="1" ht="28.5" customHeight="1">
      <c r="A41" s="165" t="s">
        <v>482</v>
      </c>
      <c r="B41" s="166" t="s">
        <v>484</v>
      </c>
      <c r="C41" s="167" t="s">
        <v>2369</v>
      </c>
      <c r="D41" s="167" t="s">
        <v>2370</v>
      </c>
      <c r="E41" s="165" t="s">
        <v>490</v>
      </c>
      <c r="F41" s="168" t="s">
        <v>491</v>
      </c>
      <c r="G41" s="169" t="s">
        <v>244</v>
      </c>
      <c r="H41" s="170" t="s">
        <v>245</v>
      </c>
      <c r="I41" s="171">
        <v>2469.7399999999998</v>
      </c>
    </row>
    <row r="42" spans="1:9" s="1" customFormat="1" ht="47.25" customHeight="1">
      <c r="A42" s="197" t="s">
        <v>621</v>
      </c>
      <c r="B42" s="198"/>
      <c r="C42" s="198"/>
      <c r="D42" s="198"/>
      <c r="E42" s="198"/>
      <c r="F42" s="198"/>
      <c r="G42" s="198"/>
      <c r="H42" s="198"/>
      <c r="I42" s="199"/>
    </row>
    <row r="43" spans="1:9" s="203" customFormat="1" ht="28.5" customHeight="1">
      <c r="A43" s="200" t="s">
        <v>2347</v>
      </c>
      <c r="B43" s="201"/>
      <c r="C43" s="201"/>
      <c r="D43" s="201"/>
      <c r="E43" s="201"/>
      <c r="F43" s="201"/>
      <c r="G43" s="201"/>
      <c r="H43" s="201"/>
      <c r="I43" s="202"/>
    </row>
    <row r="44" spans="1:9" customFormat="1" ht="28.5" customHeight="1">
      <c r="A44" s="165" t="s">
        <v>861</v>
      </c>
      <c r="B44" s="166" t="s">
        <v>862</v>
      </c>
      <c r="C44" s="167" t="s">
        <v>1074</v>
      </c>
      <c r="D44" s="167" t="s">
        <v>1075</v>
      </c>
      <c r="E44" s="165" t="s">
        <v>242</v>
      </c>
      <c r="F44" s="168" t="s">
        <v>243</v>
      </c>
      <c r="G44" s="169">
        <v>99</v>
      </c>
      <c r="H44" s="170" t="s">
        <v>245</v>
      </c>
      <c r="I44" s="171">
        <v>459.96</v>
      </c>
    </row>
    <row r="45" spans="1:9" customFormat="1" ht="28.5" customHeight="1">
      <c r="A45" s="165" t="s">
        <v>722</v>
      </c>
      <c r="B45" s="166" t="s">
        <v>723</v>
      </c>
      <c r="C45" s="167" t="s">
        <v>724</v>
      </c>
      <c r="D45" s="167" t="s">
        <v>725</v>
      </c>
      <c r="E45" s="165" t="s">
        <v>242</v>
      </c>
      <c r="F45" s="168" t="s">
        <v>243</v>
      </c>
      <c r="G45" s="169">
        <v>99</v>
      </c>
      <c r="H45" s="170" t="s">
        <v>245</v>
      </c>
      <c r="I45" s="171">
        <v>1243.8599999999999</v>
      </c>
    </row>
    <row r="46" spans="1:9" customFormat="1" ht="28.5" customHeight="1">
      <c r="A46" s="165" t="s">
        <v>728</v>
      </c>
      <c r="B46" s="166" t="s">
        <v>729</v>
      </c>
      <c r="C46" s="167" t="s">
        <v>730</v>
      </c>
      <c r="D46" s="167" t="s">
        <v>731</v>
      </c>
      <c r="E46" s="165" t="s">
        <v>242</v>
      </c>
      <c r="F46" s="168" t="s">
        <v>243</v>
      </c>
      <c r="G46" s="169">
        <v>99</v>
      </c>
      <c r="H46" s="170" t="s">
        <v>245</v>
      </c>
      <c r="I46" s="171">
        <v>757.68</v>
      </c>
    </row>
    <row r="47" spans="1:9" customFormat="1" ht="28.5" customHeight="1">
      <c r="A47" s="165" t="s">
        <v>2138</v>
      </c>
      <c r="B47" s="166" t="s">
        <v>2139</v>
      </c>
      <c r="C47" s="167" t="s">
        <v>2202</v>
      </c>
      <c r="D47" s="167" t="s">
        <v>2203</v>
      </c>
      <c r="E47" s="165" t="s">
        <v>242</v>
      </c>
      <c r="F47" s="168" t="s">
        <v>243</v>
      </c>
      <c r="G47" s="169">
        <v>25</v>
      </c>
      <c r="H47" s="170" t="s">
        <v>245</v>
      </c>
      <c r="I47" s="171">
        <v>185.28</v>
      </c>
    </row>
    <row r="48" spans="1:9" customFormat="1" ht="28.5" customHeight="1">
      <c r="A48" s="165" t="s">
        <v>2138</v>
      </c>
      <c r="B48" s="166" t="s">
        <v>2139</v>
      </c>
      <c r="C48" s="167" t="s">
        <v>2202</v>
      </c>
      <c r="D48" s="167" t="s">
        <v>2204</v>
      </c>
      <c r="E48" s="165" t="s">
        <v>506</v>
      </c>
      <c r="F48" s="168" t="s">
        <v>507</v>
      </c>
      <c r="G48" s="169">
        <v>25</v>
      </c>
      <c r="H48" s="170" t="s">
        <v>245</v>
      </c>
      <c r="I48" s="171">
        <v>247.04</v>
      </c>
    </row>
    <row r="49" spans="1:9" customFormat="1" ht="28.5" customHeight="1">
      <c r="A49" s="165" t="s">
        <v>2138</v>
      </c>
      <c r="B49" s="166" t="s">
        <v>2139</v>
      </c>
      <c r="C49" s="167" t="s">
        <v>2217</v>
      </c>
      <c r="D49" s="167" t="s">
        <v>2218</v>
      </c>
      <c r="E49" s="165" t="s">
        <v>242</v>
      </c>
      <c r="F49" s="168" t="s">
        <v>243</v>
      </c>
      <c r="G49" s="169">
        <v>25</v>
      </c>
      <c r="H49" s="170" t="s">
        <v>245</v>
      </c>
      <c r="I49" s="171">
        <v>92.64</v>
      </c>
    </row>
    <row r="50" spans="1:9" customFormat="1" ht="28.5" customHeight="1">
      <c r="A50" s="165" t="s">
        <v>2308</v>
      </c>
      <c r="B50" s="166" t="s">
        <v>2309</v>
      </c>
      <c r="C50" s="167" t="s">
        <v>2310</v>
      </c>
      <c r="D50" s="167" t="s">
        <v>2311</v>
      </c>
      <c r="E50" s="165" t="s">
        <v>242</v>
      </c>
      <c r="F50" s="168" t="s">
        <v>243</v>
      </c>
      <c r="G50" s="169">
        <v>25</v>
      </c>
      <c r="H50" s="170" t="s">
        <v>245</v>
      </c>
      <c r="I50" s="171">
        <v>378.24</v>
      </c>
    </row>
    <row r="51" spans="1:9" customFormat="1" ht="28.5" customHeight="1">
      <c r="A51" s="165" t="s">
        <v>2308</v>
      </c>
      <c r="B51" s="166" t="s">
        <v>2309</v>
      </c>
      <c r="C51" s="167" t="s">
        <v>2312</v>
      </c>
      <c r="D51" s="167" t="s">
        <v>2313</v>
      </c>
      <c r="E51" s="165" t="s">
        <v>242</v>
      </c>
      <c r="F51" s="168" t="s">
        <v>243</v>
      </c>
      <c r="G51" s="169">
        <v>25</v>
      </c>
      <c r="H51" s="170" t="s">
        <v>245</v>
      </c>
      <c r="I51" s="171">
        <v>378.24</v>
      </c>
    </row>
    <row r="52" spans="1:9" customFormat="1" ht="28.5" customHeight="1">
      <c r="A52" s="165" t="s">
        <v>2045</v>
      </c>
      <c r="B52" s="166" t="s">
        <v>2046</v>
      </c>
      <c r="C52" s="167" t="s">
        <v>2083</v>
      </c>
      <c r="D52" s="167" t="s">
        <v>2016</v>
      </c>
      <c r="E52" s="165" t="s">
        <v>242</v>
      </c>
      <c r="F52" s="168" t="s">
        <v>243</v>
      </c>
      <c r="G52" s="169">
        <v>25</v>
      </c>
      <c r="H52" s="170" t="s">
        <v>245</v>
      </c>
      <c r="I52" s="171">
        <v>101.03</v>
      </c>
    </row>
    <row r="53" spans="1:9" customFormat="1" ht="28.5" customHeight="1">
      <c r="A53" s="165" t="s">
        <v>822</v>
      </c>
      <c r="B53" s="166" t="s">
        <v>823</v>
      </c>
      <c r="C53" s="167" t="s">
        <v>824</v>
      </c>
      <c r="D53" s="167" t="s">
        <v>825</v>
      </c>
      <c r="E53" s="165" t="s">
        <v>242</v>
      </c>
      <c r="F53" s="168" t="s">
        <v>243</v>
      </c>
      <c r="G53" s="169">
        <v>99</v>
      </c>
      <c r="H53" s="170" t="s">
        <v>245</v>
      </c>
      <c r="I53" s="171">
        <v>233.46</v>
      </c>
    </row>
    <row r="54" spans="1:9" customFormat="1" ht="28.5" customHeight="1">
      <c r="A54" s="165" t="s">
        <v>1379</v>
      </c>
      <c r="B54" s="166" t="s">
        <v>1380</v>
      </c>
      <c r="C54" s="167" t="s">
        <v>1545</v>
      </c>
      <c r="D54" s="167" t="s">
        <v>1546</v>
      </c>
      <c r="E54" s="165" t="s">
        <v>1385</v>
      </c>
      <c r="F54" s="168" t="s">
        <v>1386</v>
      </c>
      <c r="G54" s="169">
        <v>91</v>
      </c>
      <c r="H54" s="170" t="s">
        <v>245</v>
      </c>
      <c r="I54" s="171">
        <v>243.37</v>
      </c>
    </row>
    <row r="55" spans="1:9" customFormat="1" ht="28.5" customHeight="1">
      <c r="A55" s="165" t="s">
        <v>1086</v>
      </c>
      <c r="B55" s="166" t="s">
        <v>1087</v>
      </c>
      <c r="C55" s="167" t="s">
        <v>1135</v>
      </c>
      <c r="D55" s="167" t="s">
        <v>1136</v>
      </c>
      <c r="E55" s="165" t="s">
        <v>242</v>
      </c>
      <c r="F55" s="168" t="s">
        <v>243</v>
      </c>
      <c r="G55" s="169">
        <v>91</v>
      </c>
      <c r="H55" s="170" t="s">
        <v>245</v>
      </c>
      <c r="I55" s="171">
        <v>34.81</v>
      </c>
    </row>
    <row r="56" spans="1:9" customFormat="1" ht="28.5" customHeight="1">
      <c r="A56" s="165" t="s">
        <v>1086</v>
      </c>
      <c r="B56" s="166" t="s">
        <v>1087</v>
      </c>
      <c r="C56" s="167" t="s">
        <v>1143</v>
      </c>
      <c r="D56" s="167" t="s">
        <v>1144</v>
      </c>
      <c r="E56" s="165" t="s">
        <v>242</v>
      </c>
      <c r="F56" s="168" t="s">
        <v>243</v>
      </c>
      <c r="G56" s="169">
        <v>91</v>
      </c>
      <c r="H56" s="170" t="s">
        <v>245</v>
      </c>
      <c r="I56" s="171">
        <v>26.11</v>
      </c>
    </row>
    <row r="57" spans="1:9" customFormat="1" ht="28.5" customHeight="1">
      <c r="A57" s="165" t="s">
        <v>1086</v>
      </c>
      <c r="B57" s="166" t="s">
        <v>1087</v>
      </c>
      <c r="C57" s="167" t="s">
        <v>1143</v>
      </c>
      <c r="D57" s="167" t="s">
        <v>1144</v>
      </c>
      <c r="E57" s="165" t="s">
        <v>506</v>
      </c>
      <c r="F57" s="168" t="s">
        <v>507</v>
      </c>
      <c r="G57" s="169">
        <v>91</v>
      </c>
      <c r="H57" s="170" t="s">
        <v>245</v>
      </c>
      <c r="I57" s="171">
        <v>84.13</v>
      </c>
    </row>
    <row r="58" spans="1:9" customFormat="1" ht="28.5" customHeight="1">
      <c r="A58" s="165" t="s">
        <v>1086</v>
      </c>
      <c r="B58" s="166" t="s">
        <v>1087</v>
      </c>
      <c r="C58" s="167" t="s">
        <v>1094</v>
      </c>
      <c r="D58" s="167" t="s">
        <v>1095</v>
      </c>
      <c r="E58" s="165" t="s">
        <v>242</v>
      </c>
      <c r="F58" s="168" t="s">
        <v>243</v>
      </c>
      <c r="G58" s="169">
        <v>91</v>
      </c>
      <c r="H58" s="170" t="s">
        <v>245</v>
      </c>
      <c r="I58" s="171">
        <v>41.77</v>
      </c>
    </row>
    <row r="59" spans="1:9" customFormat="1" ht="28.5" customHeight="1">
      <c r="A59" s="165" t="s">
        <v>1086</v>
      </c>
      <c r="B59" s="166" t="s">
        <v>1087</v>
      </c>
      <c r="C59" s="167" t="s">
        <v>1094</v>
      </c>
      <c r="D59" s="167" t="s">
        <v>1095</v>
      </c>
      <c r="E59" s="165" t="s">
        <v>506</v>
      </c>
      <c r="F59" s="168" t="s">
        <v>507</v>
      </c>
      <c r="G59" s="169">
        <v>91</v>
      </c>
      <c r="H59" s="170" t="s">
        <v>245</v>
      </c>
      <c r="I59" s="171">
        <v>80.069999999999993</v>
      </c>
    </row>
    <row r="60" spans="1:9" customFormat="1" ht="28.5" customHeight="1">
      <c r="A60" s="165" t="s">
        <v>1086</v>
      </c>
      <c r="B60" s="166" t="s">
        <v>1087</v>
      </c>
      <c r="C60" s="167" t="s">
        <v>1098</v>
      </c>
      <c r="D60" s="167" t="s">
        <v>1099</v>
      </c>
      <c r="E60" s="165" t="s">
        <v>242</v>
      </c>
      <c r="F60" s="168" t="s">
        <v>243</v>
      </c>
      <c r="G60" s="169">
        <v>91</v>
      </c>
      <c r="H60" s="170" t="s">
        <v>245</v>
      </c>
      <c r="I60" s="171">
        <v>60.34</v>
      </c>
    </row>
    <row r="61" spans="1:9" customFormat="1" ht="28.5" customHeight="1">
      <c r="A61" s="165" t="s">
        <v>1086</v>
      </c>
      <c r="B61" s="166" t="s">
        <v>1087</v>
      </c>
      <c r="C61" s="167" t="s">
        <v>1129</v>
      </c>
      <c r="D61" s="167" t="s">
        <v>1130</v>
      </c>
      <c r="E61" s="165" t="s">
        <v>242</v>
      </c>
      <c r="F61" s="168" t="s">
        <v>243</v>
      </c>
      <c r="G61" s="169">
        <v>91</v>
      </c>
      <c r="H61" s="170" t="s">
        <v>245</v>
      </c>
      <c r="I61" s="171">
        <v>50.48</v>
      </c>
    </row>
    <row r="62" spans="1:9" customFormat="1" ht="28.5" customHeight="1">
      <c r="A62" s="165" t="s">
        <v>1086</v>
      </c>
      <c r="B62" s="166" t="s">
        <v>1087</v>
      </c>
      <c r="C62" s="167" t="s">
        <v>1129</v>
      </c>
      <c r="D62" s="167" t="s">
        <v>1130</v>
      </c>
      <c r="E62" s="165" t="s">
        <v>506</v>
      </c>
      <c r="F62" s="168" t="s">
        <v>507</v>
      </c>
      <c r="G62" s="169">
        <v>91</v>
      </c>
      <c r="H62" s="170" t="s">
        <v>245</v>
      </c>
      <c r="I62" s="171">
        <v>98.63</v>
      </c>
    </row>
    <row r="63" spans="1:9" customFormat="1" ht="28.5" customHeight="1">
      <c r="A63" s="165" t="s">
        <v>1086</v>
      </c>
      <c r="B63" s="166" t="s">
        <v>1087</v>
      </c>
      <c r="C63" s="167" t="s">
        <v>1129</v>
      </c>
      <c r="D63" s="167" t="s">
        <v>1130</v>
      </c>
      <c r="E63" s="165" t="s">
        <v>490</v>
      </c>
      <c r="F63" s="168" t="s">
        <v>491</v>
      </c>
      <c r="G63" s="169">
        <v>91</v>
      </c>
      <c r="H63" s="170" t="s">
        <v>245</v>
      </c>
      <c r="I63" s="171">
        <v>50.48</v>
      </c>
    </row>
    <row r="64" spans="1:9" customFormat="1" ht="28.5" customHeight="1">
      <c r="A64" s="165" t="s">
        <v>1086</v>
      </c>
      <c r="B64" s="166" t="s">
        <v>1087</v>
      </c>
      <c r="C64" s="167" t="s">
        <v>1186</v>
      </c>
      <c r="D64" s="167" t="s">
        <v>1187</v>
      </c>
      <c r="E64" s="165" t="s">
        <v>242</v>
      </c>
      <c r="F64" s="168" t="s">
        <v>243</v>
      </c>
      <c r="G64" s="169">
        <v>91</v>
      </c>
      <c r="H64" s="170" t="s">
        <v>245</v>
      </c>
      <c r="I64" s="171">
        <v>98.63</v>
      </c>
    </row>
    <row r="65" spans="1:9" customFormat="1" ht="28.5" customHeight="1">
      <c r="A65" s="165" t="s">
        <v>1086</v>
      </c>
      <c r="B65" s="166" t="s">
        <v>1087</v>
      </c>
      <c r="C65" s="167" t="s">
        <v>1116</v>
      </c>
      <c r="D65" s="167" t="s">
        <v>1117</v>
      </c>
      <c r="E65" s="165" t="s">
        <v>506</v>
      </c>
      <c r="F65" s="168" t="s">
        <v>507</v>
      </c>
      <c r="G65" s="169">
        <v>91</v>
      </c>
      <c r="H65" s="170" t="s">
        <v>245</v>
      </c>
      <c r="I65" s="171">
        <v>26.11</v>
      </c>
    </row>
    <row r="66" spans="1:9" customFormat="1" ht="28.5" customHeight="1">
      <c r="A66" s="165" t="s">
        <v>1086</v>
      </c>
      <c r="B66" s="166" t="s">
        <v>1087</v>
      </c>
      <c r="C66" s="167" t="s">
        <v>1116</v>
      </c>
      <c r="D66" s="167" t="s">
        <v>1117</v>
      </c>
      <c r="E66" s="165" t="s">
        <v>749</v>
      </c>
      <c r="F66" s="168" t="s">
        <v>750</v>
      </c>
      <c r="G66" s="169">
        <v>91</v>
      </c>
      <c r="H66" s="170" t="s">
        <v>245</v>
      </c>
      <c r="I66" s="171">
        <v>116.04</v>
      </c>
    </row>
    <row r="67" spans="1:9" customFormat="1" ht="28.5" customHeight="1">
      <c r="A67" s="165" t="s">
        <v>1718</v>
      </c>
      <c r="B67" s="166" t="s">
        <v>1719</v>
      </c>
      <c r="C67" s="167" t="s">
        <v>1116</v>
      </c>
      <c r="D67" s="167" t="s">
        <v>1117</v>
      </c>
      <c r="E67" s="165" t="s">
        <v>242</v>
      </c>
      <c r="F67" s="168" t="s">
        <v>243</v>
      </c>
      <c r="G67" s="169">
        <v>91</v>
      </c>
      <c r="H67" s="170" t="s">
        <v>245</v>
      </c>
      <c r="I67" s="171">
        <v>151</v>
      </c>
    </row>
    <row r="68" spans="1:9" customFormat="1" ht="28.5" customHeight="1">
      <c r="A68" s="165" t="s">
        <v>1086</v>
      </c>
      <c r="B68" s="166" t="s">
        <v>1087</v>
      </c>
      <c r="C68" s="167" t="s">
        <v>1141</v>
      </c>
      <c r="D68" s="167" t="s">
        <v>1142</v>
      </c>
      <c r="E68" s="165" t="s">
        <v>242</v>
      </c>
      <c r="F68" s="168" t="s">
        <v>243</v>
      </c>
      <c r="G68" s="169">
        <v>91</v>
      </c>
      <c r="H68" s="170" t="s">
        <v>245</v>
      </c>
      <c r="I68" s="171">
        <v>211.77</v>
      </c>
    </row>
    <row r="69" spans="1:9" customFormat="1" ht="28.5" customHeight="1">
      <c r="A69" s="165" t="s">
        <v>1379</v>
      </c>
      <c r="B69" s="166" t="s">
        <v>1380</v>
      </c>
      <c r="C69" s="167" t="s">
        <v>1473</v>
      </c>
      <c r="D69" s="167" t="s">
        <v>1474</v>
      </c>
      <c r="E69" s="165" t="s">
        <v>242</v>
      </c>
      <c r="F69" s="168" t="s">
        <v>243</v>
      </c>
      <c r="G69" s="169">
        <v>91</v>
      </c>
      <c r="H69" s="170" t="s">
        <v>245</v>
      </c>
      <c r="I69" s="171">
        <v>76.849999999999994</v>
      </c>
    </row>
    <row r="70" spans="1:9" customFormat="1" ht="28.5" customHeight="1">
      <c r="A70" s="165" t="s">
        <v>745</v>
      </c>
      <c r="B70" s="166" t="s">
        <v>746</v>
      </c>
      <c r="C70" s="167" t="s">
        <v>759</v>
      </c>
      <c r="D70" s="167" t="s">
        <v>760</v>
      </c>
      <c r="E70" s="165" t="s">
        <v>506</v>
      </c>
      <c r="F70" s="168" t="s">
        <v>507</v>
      </c>
      <c r="G70" s="169">
        <v>99</v>
      </c>
      <c r="H70" s="170" t="s">
        <v>245</v>
      </c>
      <c r="I70" s="171">
        <v>1262.8</v>
      </c>
    </row>
    <row r="71" spans="1:9" customFormat="1" ht="28.5" customHeight="1">
      <c r="A71" s="165" t="s">
        <v>796</v>
      </c>
      <c r="B71" s="166" t="s">
        <v>797</v>
      </c>
      <c r="C71" s="167" t="s">
        <v>810</v>
      </c>
      <c r="D71" s="167" t="s">
        <v>811</v>
      </c>
      <c r="E71" s="165" t="s">
        <v>242</v>
      </c>
      <c r="F71" s="168" t="s">
        <v>812</v>
      </c>
      <c r="G71" s="169">
        <v>99</v>
      </c>
      <c r="H71" s="170" t="s">
        <v>245</v>
      </c>
      <c r="I71" s="171">
        <v>1262.8</v>
      </c>
    </row>
    <row r="72" spans="1:9" customFormat="1" ht="28.5" customHeight="1">
      <c r="A72" s="165" t="s">
        <v>2221</v>
      </c>
      <c r="B72" s="166" t="s">
        <v>2222</v>
      </c>
      <c r="C72" s="167" t="s">
        <v>2231</v>
      </c>
      <c r="D72" s="167" t="s">
        <v>2233</v>
      </c>
      <c r="E72" s="165" t="s">
        <v>506</v>
      </c>
      <c r="F72" s="168" t="s">
        <v>507</v>
      </c>
      <c r="G72" s="169">
        <v>25</v>
      </c>
      <c r="H72" s="170" t="s">
        <v>245</v>
      </c>
      <c r="I72" s="171">
        <v>81.25</v>
      </c>
    </row>
    <row r="73" spans="1:9" s="203" customFormat="1" ht="28.5" customHeight="1">
      <c r="A73" s="200" t="s">
        <v>2348</v>
      </c>
      <c r="B73" s="201"/>
      <c r="C73" s="201"/>
      <c r="D73" s="201"/>
      <c r="E73" s="201"/>
      <c r="F73" s="201"/>
      <c r="G73" s="201"/>
      <c r="H73" s="201"/>
      <c r="I73" s="202"/>
    </row>
    <row r="74" spans="1:9" customFormat="1" ht="28.5" customHeight="1">
      <c r="A74" s="165" t="s">
        <v>861</v>
      </c>
      <c r="B74" s="166" t="s">
        <v>862</v>
      </c>
      <c r="C74" s="167" t="s">
        <v>2371</v>
      </c>
      <c r="D74" s="167" t="s">
        <v>2372</v>
      </c>
      <c r="E74" s="165" t="s">
        <v>242</v>
      </c>
      <c r="F74" s="168" t="s">
        <v>243</v>
      </c>
      <c r="G74" s="169">
        <v>99</v>
      </c>
      <c r="H74" s="170" t="s">
        <v>245</v>
      </c>
      <c r="I74" s="171">
        <v>459.96</v>
      </c>
    </row>
    <row r="75" spans="1:9" customFormat="1" ht="28.5" customHeight="1">
      <c r="A75" s="165" t="s">
        <v>722</v>
      </c>
      <c r="B75" s="166" t="s">
        <v>723</v>
      </c>
      <c r="C75" s="167" t="s">
        <v>726</v>
      </c>
      <c r="D75" s="167" t="s">
        <v>2373</v>
      </c>
      <c r="E75" s="165" t="s">
        <v>242</v>
      </c>
      <c r="F75" s="168" t="s">
        <v>243</v>
      </c>
      <c r="G75" s="169">
        <v>99</v>
      </c>
      <c r="H75" s="170" t="s">
        <v>245</v>
      </c>
      <c r="I75" s="171">
        <v>1243.8599999999999</v>
      </c>
    </row>
    <row r="76" spans="1:9" customFormat="1" ht="28.5" customHeight="1">
      <c r="A76" s="165" t="s">
        <v>728</v>
      </c>
      <c r="B76" s="166" t="s">
        <v>729</v>
      </c>
      <c r="C76" s="167" t="s">
        <v>2374</v>
      </c>
      <c r="D76" s="167" t="s">
        <v>731</v>
      </c>
      <c r="E76" s="165" t="s">
        <v>242</v>
      </c>
      <c r="F76" s="168" t="s">
        <v>243</v>
      </c>
      <c r="G76" s="169">
        <v>99</v>
      </c>
      <c r="H76" s="170" t="s">
        <v>245</v>
      </c>
      <c r="I76" s="171">
        <v>757.68</v>
      </c>
    </row>
    <row r="77" spans="1:9" customFormat="1" ht="28.5" customHeight="1">
      <c r="A77" s="165" t="s">
        <v>2138</v>
      </c>
      <c r="B77" s="166" t="s">
        <v>2139</v>
      </c>
      <c r="C77" s="167" t="s">
        <v>2375</v>
      </c>
      <c r="D77" s="167" t="s">
        <v>2376</v>
      </c>
      <c r="E77" s="165" t="s">
        <v>242</v>
      </c>
      <c r="F77" s="168" t="s">
        <v>243</v>
      </c>
      <c r="G77" s="169">
        <v>25</v>
      </c>
      <c r="H77" s="170" t="s">
        <v>245</v>
      </c>
      <c r="I77" s="171">
        <v>185.28</v>
      </c>
    </row>
    <row r="78" spans="1:9" customFormat="1" ht="28.5" customHeight="1">
      <c r="A78" s="165" t="s">
        <v>2138</v>
      </c>
      <c r="B78" s="166" t="s">
        <v>2139</v>
      </c>
      <c r="C78" s="167" t="s">
        <v>2377</v>
      </c>
      <c r="D78" s="167" t="s">
        <v>2378</v>
      </c>
      <c r="E78" s="165" t="s">
        <v>506</v>
      </c>
      <c r="F78" s="168" t="s">
        <v>507</v>
      </c>
      <c r="G78" s="169">
        <v>25</v>
      </c>
      <c r="H78" s="170" t="s">
        <v>245</v>
      </c>
      <c r="I78" s="171">
        <v>247.04</v>
      </c>
    </row>
    <row r="79" spans="1:9" customFormat="1" ht="28.5" customHeight="1">
      <c r="A79" s="165" t="s">
        <v>2138</v>
      </c>
      <c r="B79" s="166" t="s">
        <v>2139</v>
      </c>
      <c r="C79" s="167" t="s">
        <v>2379</v>
      </c>
      <c r="D79" s="167" t="s">
        <v>2380</v>
      </c>
      <c r="E79" s="165" t="s">
        <v>242</v>
      </c>
      <c r="F79" s="168" t="s">
        <v>243</v>
      </c>
      <c r="G79" s="169">
        <v>25</v>
      </c>
      <c r="H79" s="170" t="s">
        <v>245</v>
      </c>
      <c r="I79" s="171">
        <v>92.64</v>
      </c>
    </row>
    <row r="80" spans="1:9" customFormat="1" ht="28.5" customHeight="1">
      <c r="A80" s="165" t="s">
        <v>2308</v>
      </c>
      <c r="B80" s="166" t="s">
        <v>2309</v>
      </c>
      <c r="C80" s="167" t="s">
        <v>2381</v>
      </c>
      <c r="D80" s="167" t="s">
        <v>2311</v>
      </c>
      <c r="E80" s="165" t="s">
        <v>242</v>
      </c>
      <c r="F80" s="168" t="s">
        <v>243</v>
      </c>
      <c r="G80" s="169">
        <v>25</v>
      </c>
      <c r="H80" s="170" t="s">
        <v>245</v>
      </c>
      <c r="I80" s="171">
        <v>378.24</v>
      </c>
    </row>
    <row r="81" spans="1:9" customFormat="1" ht="28.5" customHeight="1">
      <c r="A81" s="165" t="s">
        <v>2308</v>
      </c>
      <c r="B81" s="166" t="s">
        <v>2309</v>
      </c>
      <c r="C81" s="167" t="s">
        <v>2382</v>
      </c>
      <c r="D81" s="167" t="s">
        <v>2313</v>
      </c>
      <c r="E81" s="165" t="s">
        <v>242</v>
      </c>
      <c r="F81" s="168" t="s">
        <v>243</v>
      </c>
      <c r="G81" s="169">
        <v>25</v>
      </c>
      <c r="H81" s="170" t="s">
        <v>245</v>
      </c>
      <c r="I81" s="171">
        <v>378.24</v>
      </c>
    </row>
    <row r="82" spans="1:9" customFormat="1" ht="28.5" customHeight="1">
      <c r="A82" s="165" t="s">
        <v>2045</v>
      </c>
      <c r="B82" s="166" t="s">
        <v>2046</v>
      </c>
      <c r="C82" s="167" t="s">
        <v>2383</v>
      </c>
      <c r="D82" s="167" t="s">
        <v>2016</v>
      </c>
      <c r="E82" s="165" t="s">
        <v>242</v>
      </c>
      <c r="F82" s="168" t="s">
        <v>243</v>
      </c>
      <c r="G82" s="169">
        <v>25</v>
      </c>
      <c r="H82" s="170" t="s">
        <v>245</v>
      </c>
      <c r="I82" s="171">
        <v>101.03</v>
      </c>
    </row>
    <row r="83" spans="1:9" customFormat="1" ht="28.5" customHeight="1">
      <c r="A83" s="165" t="s">
        <v>1379</v>
      </c>
      <c r="B83" s="166" t="s">
        <v>1380</v>
      </c>
      <c r="C83" s="167" t="s">
        <v>1648</v>
      </c>
      <c r="D83" s="167" t="s">
        <v>2384</v>
      </c>
      <c r="E83" s="165" t="s">
        <v>1385</v>
      </c>
      <c r="F83" s="168" t="s">
        <v>1386</v>
      </c>
      <c r="G83" s="169">
        <v>91</v>
      </c>
      <c r="H83" s="170" t="s">
        <v>245</v>
      </c>
      <c r="I83" s="171">
        <v>243.37</v>
      </c>
    </row>
    <row r="84" spans="1:9" customFormat="1" ht="28.5" customHeight="1">
      <c r="A84" s="165" t="s">
        <v>1086</v>
      </c>
      <c r="B84" s="166" t="s">
        <v>1087</v>
      </c>
      <c r="C84" s="167" t="s">
        <v>2385</v>
      </c>
      <c r="D84" s="167" t="s">
        <v>1136</v>
      </c>
      <c r="E84" s="165" t="s">
        <v>242</v>
      </c>
      <c r="F84" s="168" t="s">
        <v>243</v>
      </c>
      <c r="G84" s="169">
        <v>91</v>
      </c>
      <c r="H84" s="170" t="s">
        <v>245</v>
      </c>
      <c r="I84" s="171">
        <v>34.81</v>
      </c>
    </row>
    <row r="85" spans="1:9" customFormat="1" ht="28.5" customHeight="1">
      <c r="A85" s="165" t="s">
        <v>1086</v>
      </c>
      <c r="B85" s="166" t="s">
        <v>1087</v>
      </c>
      <c r="C85" s="167" t="s">
        <v>2386</v>
      </c>
      <c r="D85" s="167" t="s">
        <v>1144</v>
      </c>
      <c r="E85" s="165" t="s">
        <v>242</v>
      </c>
      <c r="F85" s="168" t="s">
        <v>243</v>
      </c>
      <c r="G85" s="169">
        <v>91</v>
      </c>
      <c r="H85" s="170" t="s">
        <v>245</v>
      </c>
      <c r="I85" s="171">
        <v>26.11</v>
      </c>
    </row>
    <row r="86" spans="1:9" customFormat="1" ht="28.5" customHeight="1">
      <c r="A86" s="165" t="s">
        <v>1086</v>
      </c>
      <c r="B86" s="166" t="s">
        <v>1087</v>
      </c>
      <c r="C86" s="167" t="s">
        <v>2386</v>
      </c>
      <c r="D86" s="167" t="s">
        <v>1144</v>
      </c>
      <c r="E86" s="165" t="s">
        <v>506</v>
      </c>
      <c r="F86" s="168" t="s">
        <v>507</v>
      </c>
      <c r="G86" s="169">
        <v>91</v>
      </c>
      <c r="H86" s="170" t="s">
        <v>245</v>
      </c>
      <c r="I86" s="171">
        <v>84.13</v>
      </c>
    </row>
    <row r="87" spans="1:9" customFormat="1" ht="28.5" customHeight="1">
      <c r="A87" s="165" t="s">
        <v>1086</v>
      </c>
      <c r="B87" s="166" t="s">
        <v>1087</v>
      </c>
      <c r="C87" s="167" t="s">
        <v>2387</v>
      </c>
      <c r="D87" s="167" t="s">
        <v>2388</v>
      </c>
      <c r="E87" s="165" t="s">
        <v>242</v>
      </c>
      <c r="F87" s="168" t="s">
        <v>243</v>
      </c>
      <c r="G87" s="169">
        <v>91</v>
      </c>
      <c r="H87" s="170" t="s">
        <v>245</v>
      </c>
      <c r="I87" s="171">
        <v>41.77</v>
      </c>
    </row>
    <row r="88" spans="1:9" customFormat="1" ht="28.5" customHeight="1">
      <c r="A88" s="165" t="s">
        <v>1086</v>
      </c>
      <c r="B88" s="166" t="s">
        <v>1087</v>
      </c>
      <c r="C88" s="167" t="s">
        <v>2387</v>
      </c>
      <c r="D88" s="167" t="s">
        <v>2388</v>
      </c>
      <c r="E88" s="165" t="s">
        <v>506</v>
      </c>
      <c r="F88" s="168" t="s">
        <v>507</v>
      </c>
      <c r="G88" s="169">
        <v>91</v>
      </c>
      <c r="H88" s="170" t="s">
        <v>245</v>
      </c>
      <c r="I88" s="171">
        <v>80.069999999999993</v>
      </c>
    </row>
    <row r="89" spans="1:9" customFormat="1" ht="28.5" customHeight="1">
      <c r="A89" s="165" t="s">
        <v>1086</v>
      </c>
      <c r="B89" s="166" t="s">
        <v>1087</v>
      </c>
      <c r="C89" s="167" t="s">
        <v>2389</v>
      </c>
      <c r="D89" s="167" t="s">
        <v>1099</v>
      </c>
      <c r="E89" s="165" t="s">
        <v>242</v>
      </c>
      <c r="F89" s="168" t="s">
        <v>243</v>
      </c>
      <c r="G89" s="169">
        <v>91</v>
      </c>
      <c r="H89" s="170" t="s">
        <v>245</v>
      </c>
      <c r="I89" s="171">
        <v>60.34</v>
      </c>
    </row>
    <row r="90" spans="1:9" customFormat="1" ht="28.5" customHeight="1">
      <c r="A90" s="165" t="s">
        <v>1086</v>
      </c>
      <c r="B90" s="166" t="s">
        <v>1087</v>
      </c>
      <c r="C90" s="167" t="s">
        <v>2390</v>
      </c>
      <c r="D90" s="167" t="s">
        <v>1130</v>
      </c>
      <c r="E90" s="165" t="s">
        <v>242</v>
      </c>
      <c r="F90" s="168" t="s">
        <v>243</v>
      </c>
      <c r="G90" s="169">
        <v>91</v>
      </c>
      <c r="H90" s="170" t="s">
        <v>245</v>
      </c>
      <c r="I90" s="171">
        <v>50.48</v>
      </c>
    </row>
    <row r="91" spans="1:9" customFormat="1" ht="28.5" customHeight="1">
      <c r="A91" s="165" t="s">
        <v>1086</v>
      </c>
      <c r="B91" s="166" t="s">
        <v>1087</v>
      </c>
      <c r="C91" s="167" t="s">
        <v>2390</v>
      </c>
      <c r="D91" s="167" t="s">
        <v>1130</v>
      </c>
      <c r="E91" s="165" t="s">
        <v>506</v>
      </c>
      <c r="F91" s="168" t="s">
        <v>507</v>
      </c>
      <c r="G91" s="169">
        <v>91</v>
      </c>
      <c r="H91" s="170" t="s">
        <v>245</v>
      </c>
      <c r="I91" s="171">
        <v>98.63</v>
      </c>
    </row>
    <row r="92" spans="1:9" customFormat="1" ht="28.5" customHeight="1">
      <c r="A92" s="165" t="s">
        <v>1086</v>
      </c>
      <c r="B92" s="166" t="s">
        <v>1087</v>
      </c>
      <c r="C92" s="167" t="s">
        <v>2390</v>
      </c>
      <c r="D92" s="167" t="s">
        <v>1130</v>
      </c>
      <c r="E92" s="165" t="s">
        <v>490</v>
      </c>
      <c r="F92" s="168" t="s">
        <v>491</v>
      </c>
      <c r="G92" s="169">
        <v>91</v>
      </c>
      <c r="H92" s="170" t="s">
        <v>245</v>
      </c>
      <c r="I92" s="171">
        <v>50.48</v>
      </c>
    </row>
    <row r="93" spans="1:9" customFormat="1" ht="28.5" customHeight="1">
      <c r="A93" s="165" t="s">
        <v>1086</v>
      </c>
      <c r="B93" s="166" t="s">
        <v>1087</v>
      </c>
      <c r="C93" s="167" t="s">
        <v>2391</v>
      </c>
      <c r="D93" s="167" t="s">
        <v>2392</v>
      </c>
      <c r="E93" s="165" t="s">
        <v>242</v>
      </c>
      <c r="F93" s="168" t="s">
        <v>243</v>
      </c>
      <c r="G93" s="169">
        <v>91</v>
      </c>
      <c r="H93" s="170" t="s">
        <v>245</v>
      </c>
      <c r="I93" s="171">
        <v>98.63</v>
      </c>
    </row>
    <row r="94" spans="1:9" customFormat="1" ht="28.5" customHeight="1">
      <c r="A94" s="165" t="s">
        <v>1086</v>
      </c>
      <c r="B94" s="166" t="s">
        <v>1087</v>
      </c>
      <c r="C94" s="167" t="s">
        <v>2393</v>
      </c>
      <c r="D94" s="167" t="s">
        <v>2394</v>
      </c>
      <c r="E94" s="165" t="s">
        <v>506</v>
      </c>
      <c r="F94" s="168" t="s">
        <v>507</v>
      </c>
      <c r="G94" s="169">
        <v>91</v>
      </c>
      <c r="H94" s="170" t="s">
        <v>245</v>
      </c>
      <c r="I94" s="171">
        <v>26.11</v>
      </c>
    </row>
    <row r="95" spans="1:9" customFormat="1" ht="28.5" customHeight="1">
      <c r="A95" s="165" t="s">
        <v>1086</v>
      </c>
      <c r="B95" s="166" t="s">
        <v>1087</v>
      </c>
      <c r="C95" s="167" t="s">
        <v>2393</v>
      </c>
      <c r="D95" s="167" t="s">
        <v>2394</v>
      </c>
      <c r="E95" s="165" t="s">
        <v>749</v>
      </c>
      <c r="F95" s="168" t="s">
        <v>750</v>
      </c>
      <c r="G95" s="169">
        <v>91</v>
      </c>
      <c r="H95" s="170" t="s">
        <v>245</v>
      </c>
      <c r="I95" s="171">
        <v>116.04</v>
      </c>
    </row>
    <row r="96" spans="1:9" customFormat="1" ht="28.5" customHeight="1">
      <c r="A96" s="165" t="s">
        <v>1718</v>
      </c>
      <c r="B96" s="166" t="s">
        <v>1719</v>
      </c>
      <c r="C96" s="167" t="s">
        <v>2393</v>
      </c>
      <c r="D96" s="167" t="s">
        <v>2394</v>
      </c>
      <c r="E96" s="165" t="s">
        <v>242</v>
      </c>
      <c r="F96" s="168" t="s">
        <v>243</v>
      </c>
      <c r="G96" s="169">
        <v>91</v>
      </c>
      <c r="H96" s="170" t="s">
        <v>245</v>
      </c>
      <c r="I96" s="171">
        <v>151</v>
      </c>
    </row>
    <row r="97" spans="1:9" customFormat="1" ht="28.5" customHeight="1">
      <c r="A97" s="165" t="s">
        <v>1086</v>
      </c>
      <c r="B97" s="166" t="s">
        <v>1087</v>
      </c>
      <c r="C97" s="167" t="s">
        <v>2395</v>
      </c>
      <c r="D97" s="167" t="s">
        <v>1142</v>
      </c>
      <c r="E97" s="165" t="s">
        <v>242</v>
      </c>
      <c r="F97" s="168" t="s">
        <v>243</v>
      </c>
      <c r="G97" s="169">
        <v>91</v>
      </c>
      <c r="H97" s="170" t="s">
        <v>245</v>
      </c>
      <c r="I97" s="171">
        <v>211.77</v>
      </c>
    </row>
    <row r="98" spans="1:9" customFormat="1" ht="28.5" customHeight="1">
      <c r="A98" s="165" t="s">
        <v>1379</v>
      </c>
      <c r="B98" s="166" t="s">
        <v>1380</v>
      </c>
      <c r="C98" s="167" t="s">
        <v>2396</v>
      </c>
      <c r="D98" s="167" t="s">
        <v>1474</v>
      </c>
      <c r="E98" s="165" t="s">
        <v>242</v>
      </c>
      <c r="F98" s="168" t="s">
        <v>243</v>
      </c>
      <c r="G98" s="169">
        <v>91</v>
      </c>
      <c r="H98" s="170" t="s">
        <v>245</v>
      </c>
      <c r="I98" s="171">
        <v>76.849999999999994</v>
      </c>
    </row>
    <row r="99" spans="1:9" customFormat="1" ht="18.75" customHeight="1">
      <c r="A99" s="181"/>
      <c r="B99" s="182"/>
      <c r="C99" s="182"/>
      <c r="D99" s="183"/>
      <c r="E99" s="204"/>
      <c r="F99" s="205"/>
      <c r="G99" s="290"/>
      <c r="H99" s="186"/>
      <c r="I99" s="187"/>
    </row>
  </sheetData>
  <mergeCells count="16">
    <mergeCell ref="A42:I42"/>
    <mergeCell ref="A43:I43"/>
    <mergeCell ref="A73:I73"/>
    <mergeCell ref="A10:I10"/>
    <mergeCell ref="A11:I11"/>
    <mergeCell ref="A25:I25"/>
    <mergeCell ref="A37:I37"/>
    <mergeCell ref="A38:I38"/>
    <mergeCell ref="A40:I40"/>
    <mergeCell ref="A5:I5"/>
    <mergeCell ref="A7:B7"/>
    <mergeCell ref="C7:D7"/>
    <mergeCell ref="E7:F7"/>
    <mergeCell ref="G7:G8"/>
    <mergeCell ref="H7:H8"/>
    <mergeCell ref="I7:I8"/>
  </mergeCells>
  <printOptions horizontalCentered="1"/>
  <pageMargins left="1.1811023622047245" right="0.39370078740157483" top="0.78740157480314965" bottom="0.39370078740157483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DA849"/>
  <sheetViews>
    <sheetView tabSelected="1" zoomScale="90" zoomScaleNormal="90" workbookViewId="0">
      <pane ySplit="14" topLeftCell="A15" activePane="bottomLeft" state="frozen"/>
      <selection activeCell="S12" sqref="S12"/>
      <selection pane="bottomLeft" activeCell="N192" sqref="N192"/>
    </sheetView>
  </sheetViews>
  <sheetFormatPr defaultColWidth="7.625" defaultRowHeight="18.75"/>
  <cols>
    <col min="1" max="1" width="6.875" style="237" customWidth="1"/>
    <col min="2" max="2" width="25.75" style="237" customWidth="1"/>
    <col min="3" max="3" width="12.625" style="237" customWidth="1"/>
    <col min="4" max="4" width="37.75" style="237" customWidth="1"/>
    <col min="5" max="5" width="5.375" style="267" customWidth="1"/>
    <col min="6" max="6" width="21.75" style="237" customWidth="1"/>
    <col min="7" max="7" width="15.125" style="268" customWidth="1"/>
    <col min="8" max="8" width="8.25" style="267" customWidth="1"/>
    <col min="9" max="9" width="10.75" style="109" customWidth="1"/>
    <col min="10" max="10" width="10.25" style="109" customWidth="1"/>
    <col min="11" max="11" width="0.75" style="109" customWidth="1"/>
    <col min="12" max="105" width="24.375" style="109" customWidth="1"/>
    <col min="106" max="16384" width="7.625" style="10"/>
  </cols>
  <sheetData>
    <row r="1" spans="1:105" s="36" customFormat="1" ht="18">
      <c r="J1" s="37" t="s">
        <v>2832</v>
      </c>
    </row>
    <row r="2" spans="1:105" s="36" customFormat="1" ht="18">
      <c r="J2" s="38" t="s">
        <v>203</v>
      </c>
    </row>
    <row r="3" spans="1:105" s="36" customFormat="1" ht="18">
      <c r="J3" s="38" t="s">
        <v>0</v>
      </c>
    </row>
    <row r="4" spans="1:105" customFormat="1" ht="8.25" customHeight="1">
      <c r="A4" s="11"/>
      <c r="B4" s="11"/>
      <c r="C4" s="11"/>
      <c r="D4" s="11"/>
      <c r="E4" s="11"/>
      <c r="F4" s="11"/>
      <c r="G4" s="11"/>
      <c r="H4" s="11"/>
      <c r="I4" s="109"/>
      <c r="K4" s="122"/>
      <c r="L4" s="47"/>
    </row>
    <row r="5" spans="1:105">
      <c r="A5" s="9"/>
      <c r="B5" s="9"/>
      <c r="C5" s="9"/>
      <c r="D5" s="9"/>
      <c r="E5" s="9"/>
      <c r="F5" s="9"/>
      <c r="G5" s="207"/>
      <c r="H5" s="9"/>
      <c r="I5" s="9"/>
      <c r="J5" s="208" t="s">
        <v>2831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</row>
    <row r="6" spans="1:105">
      <c r="A6" s="9"/>
      <c r="B6" s="9"/>
      <c r="C6" s="9"/>
      <c r="D6" s="9"/>
      <c r="E6" s="9"/>
      <c r="F6" s="9"/>
      <c r="G6" s="207"/>
      <c r="H6" s="9"/>
      <c r="I6" s="9"/>
      <c r="J6" s="209" t="s">
        <v>0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</row>
    <row r="7" spans="1:105" s="177" customFormat="1" ht="15.95" customHeight="1"/>
    <row r="8" spans="1:105" ht="18" customHeight="1">
      <c r="A8" s="210" t="s">
        <v>2398</v>
      </c>
      <c r="B8" s="210"/>
      <c r="C8" s="210"/>
      <c r="D8" s="210"/>
      <c r="E8" s="210"/>
      <c r="F8" s="210"/>
      <c r="G8" s="210"/>
      <c r="H8" s="210"/>
      <c r="I8" s="210"/>
      <c r="J8" s="2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</row>
    <row r="9" spans="1:105" ht="8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</row>
    <row r="10" spans="1:105" ht="18" customHeight="1">
      <c r="A10" s="68" t="s">
        <v>2399</v>
      </c>
      <c r="B10" s="68"/>
      <c r="C10" s="68"/>
      <c r="D10" s="68"/>
      <c r="E10" s="68"/>
      <c r="F10" s="68"/>
      <c r="G10" s="68"/>
      <c r="H10" s="68"/>
      <c r="I10" s="68"/>
      <c r="J10" s="68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</row>
    <row r="11" spans="1:105" ht="8.4499999999999993" customHeight="1">
      <c r="A11" s="9"/>
      <c r="B11" s="9"/>
      <c r="C11" s="9"/>
      <c r="D11" s="9"/>
      <c r="E11" s="9"/>
      <c r="F11" s="9"/>
      <c r="G11" s="207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</row>
    <row r="12" spans="1:105" ht="46.5" customHeight="1">
      <c r="A12" s="211" t="s">
        <v>2400</v>
      </c>
      <c r="B12" s="212"/>
      <c r="C12" s="213" t="s">
        <v>229</v>
      </c>
      <c r="D12" s="214"/>
      <c r="E12" s="213" t="s">
        <v>2401</v>
      </c>
      <c r="F12" s="214"/>
      <c r="G12" s="215" t="s">
        <v>231</v>
      </c>
      <c r="H12" s="216" t="s">
        <v>2402</v>
      </c>
      <c r="I12" s="217" t="s">
        <v>2403</v>
      </c>
      <c r="J12" s="218" t="s">
        <v>2404</v>
      </c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/>
      <c r="BJ12" s="219"/>
      <c r="BK12" s="219"/>
      <c r="BL12" s="219"/>
      <c r="BM12" s="219"/>
      <c r="BN12" s="219"/>
      <c r="BO12" s="219"/>
      <c r="BP12" s="219"/>
      <c r="BQ12" s="219"/>
      <c r="BR12" s="219"/>
      <c r="BS12" s="219"/>
      <c r="BT12" s="219"/>
      <c r="BU12" s="219"/>
      <c r="BV12" s="219"/>
      <c r="BW12" s="219"/>
      <c r="BX12" s="219"/>
      <c r="BY12" s="219"/>
      <c r="BZ12" s="219"/>
      <c r="CA12" s="219"/>
      <c r="CB12" s="219"/>
      <c r="CC12" s="219"/>
      <c r="CD12" s="219"/>
      <c r="CE12" s="219"/>
      <c r="CF12" s="219"/>
      <c r="CG12" s="219"/>
      <c r="CH12" s="219"/>
      <c r="CI12" s="219"/>
      <c r="CJ12" s="219"/>
      <c r="CK12" s="219"/>
      <c r="CL12" s="219"/>
      <c r="CM12" s="219"/>
      <c r="CN12" s="219"/>
      <c r="CO12" s="219"/>
      <c r="CP12" s="219"/>
      <c r="CQ12" s="219"/>
      <c r="CR12" s="219"/>
      <c r="CS12" s="219"/>
      <c r="CT12" s="219"/>
      <c r="CU12" s="219"/>
      <c r="CV12" s="219"/>
      <c r="CW12" s="219"/>
      <c r="CX12" s="219"/>
      <c r="CY12" s="219"/>
      <c r="CZ12" s="219"/>
      <c r="DA12" s="219"/>
    </row>
    <row r="13" spans="1:105" s="224" customFormat="1" ht="49.5" customHeight="1">
      <c r="A13" s="220" t="s">
        <v>2405</v>
      </c>
      <c r="B13" s="221" t="s">
        <v>5</v>
      </c>
      <c r="C13" s="221" t="s">
        <v>6</v>
      </c>
      <c r="D13" s="221" t="s">
        <v>5</v>
      </c>
      <c r="E13" s="221" t="s">
        <v>6</v>
      </c>
      <c r="F13" s="221" t="s">
        <v>5</v>
      </c>
      <c r="G13" s="222"/>
      <c r="H13" s="216"/>
      <c r="I13" s="217"/>
      <c r="J13" s="218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3"/>
      <c r="BF13" s="223"/>
      <c r="BG13" s="223"/>
      <c r="BH13" s="223"/>
      <c r="BI13" s="223"/>
      <c r="BJ13" s="223"/>
      <c r="BK13" s="223"/>
      <c r="BL13" s="223"/>
      <c r="BM13" s="223"/>
      <c r="BN13" s="223"/>
      <c r="BO13" s="223"/>
      <c r="BP13" s="223"/>
      <c r="BQ13" s="223"/>
      <c r="BR13" s="223"/>
      <c r="BS13" s="223"/>
      <c r="BT13" s="223"/>
      <c r="BU13" s="223"/>
      <c r="BV13" s="223"/>
      <c r="BW13" s="223"/>
      <c r="BX13" s="223"/>
      <c r="BY13" s="223"/>
      <c r="BZ13" s="223"/>
      <c r="CA13" s="223"/>
      <c r="CB13" s="223"/>
      <c r="CC13" s="223"/>
      <c r="CD13" s="223"/>
      <c r="CE13" s="223"/>
      <c r="CF13" s="223"/>
      <c r="CG13" s="223"/>
      <c r="CH13" s="223"/>
      <c r="CI13" s="223"/>
      <c r="CJ13" s="223"/>
      <c r="CK13" s="223"/>
      <c r="CL13" s="223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3"/>
      <c r="DA13" s="223"/>
    </row>
    <row r="14" spans="1:105" s="228" customFormat="1" ht="15.75" customHeight="1">
      <c r="A14" s="225">
        <v>1</v>
      </c>
      <c r="B14" s="225">
        <v>2</v>
      </c>
      <c r="C14" s="225">
        <v>3</v>
      </c>
      <c r="D14" s="225">
        <v>4</v>
      </c>
      <c r="E14" s="225">
        <v>5</v>
      </c>
      <c r="F14" s="225">
        <v>6</v>
      </c>
      <c r="G14" s="226" t="s">
        <v>56</v>
      </c>
      <c r="H14" s="225">
        <v>8</v>
      </c>
      <c r="I14" s="225">
        <v>9</v>
      </c>
      <c r="J14" s="225">
        <v>10</v>
      </c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</row>
    <row r="15" spans="1:105" s="237" customFormat="1" ht="30.95" hidden="1" customHeight="1">
      <c r="A15" s="229" t="s">
        <v>2406</v>
      </c>
      <c r="B15" s="230" t="s">
        <v>2407</v>
      </c>
      <c r="C15" s="231" t="s">
        <v>2410</v>
      </c>
      <c r="D15" s="232" t="s">
        <v>2411</v>
      </c>
      <c r="E15" s="233">
        <v>603</v>
      </c>
      <c r="F15" s="230" t="s">
        <v>2412</v>
      </c>
      <c r="G15" s="241">
        <v>11</v>
      </c>
      <c r="H15" s="235" t="s">
        <v>9</v>
      </c>
      <c r="I15" s="235" t="s">
        <v>2409</v>
      </c>
      <c r="J15" s="236">
        <v>342.05</v>
      </c>
    </row>
    <row r="16" spans="1:105" s="237" customFormat="1" ht="30.95" hidden="1" customHeight="1">
      <c r="A16" s="229" t="s">
        <v>2406</v>
      </c>
      <c r="B16" s="230" t="s">
        <v>2407</v>
      </c>
      <c r="C16" s="231" t="s">
        <v>2413</v>
      </c>
      <c r="D16" s="232" t="s">
        <v>2414</v>
      </c>
      <c r="E16" s="233">
        <v>603</v>
      </c>
      <c r="F16" s="230" t="s">
        <v>2412</v>
      </c>
      <c r="G16" s="241">
        <v>11</v>
      </c>
      <c r="H16" s="235" t="s">
        <v>9</v>
      </c>
      <c r="I16" s="235" t="s">
        <v>2409</v>
      </c>
      <c r="J16" s="236">
        <v>342.05</v>
      </c>
    </row>
    <row r="17" spans="1:10" s="237" customFormat="1" ht="30.95" hidden="1" customHeight="1">
      <c r="A17" s="229" t="s">
        <v>2406</v>
      </c>
      <c r="B17" s="230" t="s">
        <v>2407</v>
      </c>
      <c r="C17" s="231" t="s">
        <v>2415</v>
      </c>
      <c r="D17" s="232" t="s">
        <v>2416</v>
      </c>
      <c r="E17" s="233">
        <v>603</v>
      </c>
      <c r="F17" s="230" t="s">
        <v>2412</v>
      </c>
      <c r="G17" s="241">
        <v>11</v>
      </c>
      <c r="H17" s="235" t="s">
        <v>9</v>
      </c>
      <c r="I17" s="235" t="s">
        <v>2409</v>
      </c>
      <c r="J17" s="236">
        <v>342.05</v>
      </c>
    </row>
    <row r="18" spans="1:10" s="237" customFormat="1" ht="30.95" hidden="1" customHeight="1">
      <c r="A18" s="229" t="s">
        <v>2406</v>
      </c>
      <c r="B18" s="230" t="s">
        <v>2407</v>
      </c>
      <c r="C18" s="231" t="s">
        <v>2417</v>
      </c>
      <c r="D18" s="232" t="s">
        <v>2418</v>
      </c>
      <c r="E18" s="233">
        <v>603</v>
      </c>
      <c r="F18" s="230" t="s">
        <v>2412</v>
      </c>
      <c r="G18" s="241">
        <v>11</v>
      </c>
      <c r="H18" s="235" t="s">
        <v>9</v>
      </c>
      <c r="I18" s="235" t="s">
        <v>2409</v>
      </c>
      <c r="J18" s="236">
        <v>342.05</v>
      </c>
    </row>
    <row r="19" spans="1:10" s="237" customFormat="1" ht="30.95" hidden="1" customHeight="1">
      <c r="A19" s="229" t="s">
        <v>2406</v>
      </c>
      <c r="B19" s="230" t="s">
        <v>2407</v>
      </c>
      <c r="C19" s="231" t="s">
        <v>2419</v>
      </c>
      <c r="D19" s="173" t="s">
        <v>2420</v>
      </c>
      <c r="E19" s="233">
        <v>603</v>
      </c>
      <c r="F19" s="230" t="s">
        <v>2412</v>
      </c>
      <c r="G19" s="241">
        <v>11</v>
      </c>
      <c r="H19" s="235" t="s">
        <v>9</v>
      </c>
      <c r="I19" s="235" t="s">
        <v>2409</v>
      </c>
      <c r="J19" s="236">
        <v>342.05</v>
      </c>
    </row>
    <row r="20" spans="1:10" s="237" customFormat="1" ht="30.95" hidden="1" customHeight="1">
      <c r="A20" s="229" t="s">
        <v>2406</v>
      </c>
      <c r="B20" s="230" t="s">
        <v>2407</v>
      </c>
      <c r="C20" s="231" t="s">
        <v>2421</v>
      </c>
      <c r="D20" s="232" t="s">
        <v>2422</v>
      </c>
      <c r="E20" s="233">
        <v>301</v>
      </c>
      <c r="F20" s="230" t="s">
        <v>2423</v>
      </c>
      <c r="G20" s="241" t="s">
        <v>76</v>
      </c>
      <c r="H20" s="235" t="s">
        <v>9</v>
      </c>
      <c r="I20" s="235" t="s">
        <v>2409</v>
      </c>
      <c r="J20" s="236">
        <v>1530.55</v>
      </c>
    </row>
    <row r="21" spans="1:10" s="237" customFormat="1" ht="30.95" hidden="1" customHeight="1">
      <c r="A21" s="229" t="s">
        <v>2406</v>
      </c>
      <c r="B21" s="230" t="s">
        <v>2407</v>
      </c>
      <c r="C21" s="231" t="s">
        <v>2424</v>
      </c>
      <c r="D21" s="232" t="s">
        <v>2425</v>
      </c>
      <c r="E21" s="233">
        <v>302</v>
      </c>
      <c r="F21" s="230" t="s">
        <v>2426</v>
      </c>
      <c r="G21" s="241" t="s">
        <v>76</v>
      </c>
      <c r="H21" s="235" t="s">
        <v>9</v>
      </c>
      <c r="I21" s="235" t="s">
        <v>2409</v>
      </c>
      <c r="J21" s="236">
        <v>1530.55</v>
      </c>
    </row>
    <row r="22" spans="1:10" s="237" customFormat="1" ht="30.95" hidden="1" customHeight="1">
      <c r="A22" s="229" t="s">
        <v>2406</v>
      </c>
      <c r="B22" s="230" t="s">
        <v>2407</v>
      </c>
      <c r="C22" s="231" t="s">
        <v>2421</v>
      </c>
      <c r="D22" s="232" t="s">
        <v>2422</v>
      </c>
      <c r="E22" s="233">
        <v>607</v>
      </c>
      <c r="F22" s="230" t="s">
        <v>2427</v>
      </c>
      <c r="G22" s="241" t="s">
        <v>76</v>
      </c>
      <c r="H22" s="235" t="s">
        <v>9</v>
      </c>
      <c r="I22" s="235" t="s">
        <v>2409</v>
      </c>
      <c r="J22" s="236">
        <v>1530.55</v>
      </c>
    </row>
    <row r="23" spans="1:10" s="237" customFormat="1" ht="30.95" hidden="1" customHeight="1">
      <c r="A23" s="229" t="s">
        <v>2406</v>
      </c>
      <c r="B23" s="230" t="s">
        <v>2407</v>
      </c>
      <c r="C23" s="231" t="s">
        <v>2421</v>
      </c>
      <c r="D23" s="232" t="s">
        <v>2422</v>
      </c>
      <c r="E23" s="233">
        <v>610</v>
      </c>
      <c r="F23" s="230" t="s">
        <v>2408</v>
      </c>
      <c r="G23" s="241" t="s">
        <v>76</v>
      </c>
      <c r="H23" s="235" t="s">
        <v>9</v>
      </c>
      <c r="I23" s="235" t="s">
        <v>2409</v>
      </c>
      <c r="J23" s="236">
        <v>1530.55</v>
      </c>
    </row>
    <row r="24" spans="1:10" s="237" customFormat="1" ht="30.95" hidden="1" customHeight="1">
      <c r="A24" s="229" t="s">
        <v>2406</v>
      </c>
      <c r="B24" s="230" t="s">
        <v>2407</v>
      </c>
      <c r="C24" s="231" t="s">
        <v>2428</v>
      </c>
      <c r="D24" s="232" t="s">
        <v>2429</v>
      </c>
      <c r="E24" s="233">
        <v>601</v>
      </c>
      <c r="F24" s="230" t="s">
        <v>2430</v>
      </c>
      <c r="G24" s="241">
        <v>11</v>
      </c>
      <c r="H24" s="235" t="s">
        <v>9</v>
      </c>
      <c r="I24" s="235" t="s">
        <v>2409</v>
      </c>
      <c r="J24" s="236">
        <v>1530.55</v>
      </c>
    </row>
    <row r="25" spans="1:10" s="109" customFormat="1" ht="30.95" hidden="1" customHeight="1">
      <c r="A25" s="238">
        <v>206</v>
      </c>
      <c r="B25" s="239" t="s">
        <v>2431</v>
      </c>
      <c r="C25" s="240" t="s">
        <v>2410</v>
      </c>
      <c r="D25" s="173" t="s">
        <v>2411</v>
      </c>
      <c r="E25" s="233">
        <v>603</v>
      </c>
      <c r="F25" s="230" t="s">
        <v>2412</v>
      </c>
      <c r="G25" s="241" t="s">
        <v>2432</v>
      </c>
      <c r="H25" s="242" t="s">
        <v>9</v>
      </c>
      <c r="I25" s="242" t="s">
        <v>2409</v>
      </c>
      <c r="J25" s="243">
        <v>84.49</v>
      </c>
    </row>
    <row r="26" spans="1:10" s="109" customFormat="1" ht="30.95" hidden="1" customHeight="1">
      <c r="A26" s="238">
        <v>206</v>
      </c>
      <c r="B26" s="239" t="s">
        <v>2431</v>
      </c>
      <c r="C26" s="240" t="s">
        <v>2413</v>
      </c>
      <c r="D26" s="173" t="s">
        <v>2414</v>
      </c>
      <c r="E26" s="233">
        <v>603</v>
      </c>
      <c r="F26" s="230" t="s">
        <v>2412</v>
      </c>
      <c r="G26" s="241" t="s">
        <v>2432</v>
      </c>
      <c r="H26" s="242" t="s">
        <v>9</v>
      </c>
      <c r="I26" s="242" t="s">
        <v>2409</v>
      </c>
      <c r="J26" s="243">
        <v>84.49</v>
      </c>
    </row>
    <row r="27" spans="1:10" s="109" customFormat="1" ht="30.95" hidden="1" customHeight="1">
      <c r="A27" s="238">
        <v>206</v>
      </c>
      <c r="B27" s="239" t="s">
        <v>2431</v>
      </c>
      <c r="C27" s="240" t="s">
        <v>2415</v>
      </c>
      <c r="D27" s="173" t="s">
        <v>2416</v>
      </c>
      <c r="E27" s="233">
        <v>603</v>
      </c>
      <c r="F27" s="230" t="s">
        <v>2412</v>
      </c>
      <c r="G27" s="241" t="s">
        <v>2432</v>
      </c>
      <c r="H27" s="242" t="s">
        <v>9</v>
      </c>
      <c r="I27" s="242" t="s">
        <v>2409</v>
      </c>
      <c r="J27" s="243">
        <v>84.49</v>
      </c>
    </row>
    <row r="28" spans="1:10" s="109" customFormat="1" ht="30.95" hidden="1" customHeight="1">
      <c r="A28" s="238">
        <v>206</v>
      </c>
      <c r="B28" s="239" t="s">
        <v>2431</v>
      </c>
      <c r="C28" s="240" t="s">
        <v>2417</v>
      </c>
      <c r="D28" s="173" t="s">
        <v>2418</v>
      </c>
      <c r="E28" s="233">
        <v>603</v>
      </c>
      <c r="F28" s="230" t="s">
        <v>2412</v>
      </c>
      <c r="G28" s="241" t="s">
        <v>2432</v>
      </c>
      <c r="H28" s="242" t="s">
        <v>9</v>
      </c>
      <c r="I28" s="242" t="s">
        <v>2409</v>
      </c>
      <c r="J28" s="243">
        <v>84.49</v>
      </c>
    </row>
    <row r="29" spans="1:10" s="109" customFormat="1" ht="30.95" hidden="1" customHeight="1">
      <c r="A29" s="238">
        <v>206</v>
      </c>
      <c r="B29" s="239" t="s">
        <v>2431</v>
      </c>
      <c r="C29" s="240" t="s">
        <v>2419</v>
      </c>
      <c r="D29" s="173" t="s">
        <v>2420</v>
      </c>
      <c r="E29" s="233">
        <v>603</v>
      </c>
      <c r="F29" s="230" t="s">
        <v>2412</v>
      </c>
      <c r="G29" s="241" t="s">
        <v>2432</v>
      </c>
      <c r="H29" s="242" t="s">
        <v>9</v>
      </c>
      <c r="I29" s="242" t="s">
        <v>2409</v>
      </c>
      <c r="J29" s="243">
        <v>84.49</v>
      </c>
    </row>
    <row r="30" spans="1:10" s="109" customFormat="1" ht="30.95" hidden="1" customHeight="1">
      <c r="A30" s="238">
        <v>206</v>
      </c>
      <c r="B30" s="239" t="s">
        <v>2431</v>
      </c>
      <c r="C30" s="240" t="s">
        <v>2421</v>
      </c>
      <c r="D30" s="173" t="s">
        <v>2422</v>
      </c>
      <c r="E30" s="244">
        <v>301</v>
      </c>
      <c r="F30" s="239" t="s">
        <v>2423</v>
      </c>
      <c r="G30" s="241" t="s">
        <v>2432</v>
      </c>
      <c r="H30" s="242" t="s">
        <v>9</v>
      </c>
      <c r="I30" s="242" t="s">
        <v>2409</v>
      </c>
      <c r="J30" s="243">
        <v>734.78</v>
      </c>
    </row>
    <row r="31" spans="1:10" s="109" customFormat="1" ht="30.95" hidden="1" customHeight="1">
      <c r="A31" s="238">
        <v>206</v>
      </c>
      <c r="B31" s="239" t="s">
        <v>2431</v>
      </c>
      <c r="C31" s="240" t="s">
        <v>2424</v>
      </c>
      <c r="D31" s="173" t="s">
        <v>2425</v>
      </c>
      <c r="E31" s="244">
        <v>302</v>
      </c>
      <c r="F31" s="239" t="s">
        <v>2426</v>
      </c>
      <c r="G31" s="241" t="s">
        <v>2432</v>
      </c>
      <c r="H31" s="242" t="s">
        <v>9</v>
      </c>
      <c r="I31" s="242" t="s">
        <v>2409</v>
      </c>
      <c r="J31" s="243">
        <v>734.78</v>
      </c>
    </row>
    <row r="32" spans="1:10" s="109" customFormat="1" ht="30.95" hidden="1" customHeight="1">
      <c r="A32" s="238">
        <v>206</v>
      </c>
      <c r="B32" s="239" t="s">
        <v>2431</v>
      </c>
      <c r="C32" s="240" t="s">
        <v>2421</v>
      </c>
      <c r="D32" s="173" t="s">
        <v>2422</v>
      </c>
      <c r="E32" s="233">
        <v>607</v>
      </c>
      <c r="F32" s="239" t="s">
        <v>2427</v>
      </c>
      <c r="G32" s="241" t="s">
        <v>2432</v>
      </c>
      <c r="H32" s="242" t="s">
        <v>9</v>
      </c>
      <c r="I32" s="242" t="s">
        <v>2409</v>
      </c>
      <c r="J32" s="243">
        <v>734.78</v>
      </c>
    </row>
    <row r="33" spans="1:10" s="109" customFormat="1" ht="30.95" hidden="1" customHeight="1">
      <c r="A33" s="238">
        <v>206</v>
      </c>
      <c r="B33" s="239" t="s">
        <v>2431</v>
      </c>
      <c r="C33" s="240" t="s">
        <v>2421</v>
      </c>
      <c r="D33" s="173" t="s">
        <v>2422</v>
      </c>
      <c r="E33" s="233">
        <v>610</v>
      </c>
      <c r="F33" s="239" t="s">
        <v>2408</v>
      </c>
      <c r="G33" s="241" t="s">
        <v>2432</v>
      </c>
      <c r="H33" s="242" t="s">
        <v>9</v>
      </c>
      <c r="I33" s="242" t="s">
        <v>2409</v>
      </c>
      <c r="J33" s="243">
        <v>734.78</v>
      </c>
    </row>
    <row r="34" spans="1:10" s="109" customFormat="1" ht="30.95" hidden="1" customHeight="1">
      <c r="A34" s="238">
        <v>206</v>
      </c>
      <c r="B34" s="239" t="s">
        <v>2431</v>
      </c>
      <c r="C34" s="240" t="s">
        <v>2428</v>
      </c>
      <c r="D34" s="173" t="s">
        <v>2429</v>
      </c>
      <c r="E34" s="233">
        <v>601</v>
      </c>
      <c r="F34" s="239" t="s">
        <v>2430</v>
      </c>
      <c r="G34" s="241" t="s">
        <v>2432</v>
      </c>
      <c r="H34" s="242" t="s">
        <v>9</v>
      </c>
      <c r="I34" s="242" t="s">
        <v>2409</v>
      </c>
      <c r="J34" s="243">
        <v>734.78</v>
      </c>
    </row>
    <row r="35" spans="1:10" s="109" customFormat="1" ht="30.95" hidden="1" customHeight="1">
      <c r="A35" s="238">
        <v>207</v>
      </c>
      <c r="B35" s="239" t="s">
        <v>2433</v>
      </c>
      <c r="C35" s="240" t="s">
        <v>2421</v>
      </c>
      <c r="D35" s="173" t="s">
        <v>2422</v>
      </c>
      <c r="E35" s="244">
        <v>301</v>
      </c>
      <c r="F35" s="239" t="s">
        <v>2423</v>
      </c>
      <c r="G35" s="241" t="s">
        <v>2434</v>
      </c>
      <c r="H35" s="242">
        <v>1</v>
      </c>
      <c r="I35" s="242" t="s">
        <v>2409</v>
      </c>
      <c r="J35" s="243">
        <v>366.08</v>
      </c>
    </row>
    <row r="36" spans="1:10" s="109" customFormat="1" ht="30.95" hidden="1" customHeight="1">
      <c r="A36" s="238">
        <v>207</v>
      </c>
      <c r="B36" s="239" t="s">
        <v>2433</v>
      </c>
      <c r="C36" s="240" t="s">
        <v>2424</v>
      </c>
      <c r="D36" s="173" t="s">
        <v>2425</v>
      </c>
      <c r="E36" s="244">
        <v>302</v>
      </c>
      <c r="F36" s="239" t="s">
        <v>2426</v>
      </c>
      <c r="G36" s="241" t="s">
        <v>2434</v>
      </c>
      <c r="H36" s="242">
        <v>1</v>
      </c>
      <c r="I36" s="242" t="s">
        <v>2409</v>
      </c>
      <c r="J36" s="243">
        <v>366.08</v>
      </c>
    </row>
    <row r="37" spans="1:10" s="109" customFormat="1" ht="30.95" hidden="1" customHeight="1">
      <c r="A37" s="238">
        <v>207</v>
      </c>
      <c r="B37" s="239" t="s">
        <v>2433</v>
      </c>
      <c r="C37" s="240" t="s">
        <v>2421</v>
      </c>
      <c r="D37" s="173" t="s">
        <v>2422</v>
      </c>
      <c r="E37" s="233">
        <v>607</v>
      </c>
      <c r="F37" s="239" t="s">
        <v>2427</v>
      </c>
      <c r="G37" s="241" t="s">
        <v>2434</v>
      </c>
      <c r="H37" s="242">
        <v>1</v>
      </c>
      <c r="I37" s="242" t="s">
        <v>2409</v>
      </c>
      <c r="J37" s="243">
        <v>366.08</v>
      </c>
    </row>
    <row r="38" spans="1:10" s="109" customFormat="1" ht="30.95" hidden="1" customHeight="1">
      <c r="A38" s="238">
        <v>207</v>
      </c>
      <c r="B38" s="239" t="s">
        <v>2433</v>
      </c>
      <c r="C38" s="240" t="s">
        <v>2421</v>
      </c>
      <c r="D38" s="173" t="s">
        <v>2422</v>
      </c>
      <c r="E38" s="233">
        <v>610</v>
      </c>
      <c r="F38" s="239" t="s">
        <v>2408</v>
      </c>
      <c r="G38" s="241" t="s">
        <v>2434</v>
      </c>
      <c r="H38" s="242">
        <v>1</v>
      </c>
      <c r="I38" s="242" t="s">
        <v>2409</v>
      </c>
      <c r="J38" s="243">
        <v>366.08</v>
      </c>
    </row>
    <row r="39" spans="1:10" s="109" customFormat="1" ht="30.95" hidden="1" customHeight="1">
      <c r="A39" s="238">
        <v>207</v>
      </c>
      <c r="B39" s="239" t="s">
        <v>2433</v>
      </c>
      <c r="C39" s="240" t="s">
        <v>2428</v>
      </c>
      <c r="D39" s="173" t="s">
        <v>2429</v>
      </c>
      <c r="E39" s="233">
        <v>601</v>
      </c>
      <c r="F39" s="239" t="s">
        <v>2430</v>
      </c>
      <c r="G39" s="241" t="s">
        <v>2434</v>
      </c>
      <c r="H39" s="242">
        <v>1</v>
      </c>
      <c r="I39" s="242" t="s">
        <v>2409</v>
      </c>
      <c r="J39" s="243">
        <v>366.08</v>
      </c>
    </row>
    <row r="40" spans="1:10" s="109" customFormat="1" ht="30.95" hidden="1" customHeight="1">
      <c r="A40" s="238">
        <v>76</v>
      </c>
      <c r="B40" s="239" t="s">
        <v>2435</v>
      </c>
      <c r="C40" s="240" t="s">
        <v>2436</v>
      </c>
      <c r="D40" s="173" t="s">
        <v>2411</v>
      </c>
      <c r="E40" s="233">
        <v>603</v>
      </c>
      <c r="F40" s="230" t="s">
        <v>2412</v>
      </c>
      <c r="G40" s="241">
        <v>11</v>
      </c>
      <c r="H40" s="242" t="s">
        <v>9</v>
      </c>
      <c r="I40" s="242" t="s">
        <v>2409</v>
      </c>
      <c r="J40" s="243">
        <v>219.67</v>
      </c>
    </row>
    <row r="41" spans="1:10" s="109" customFormat="1" ht="30.95" hidden="1" customHeight="1">
      <c r="A41" s="238">
        <v>76</v>
      </c>
      <c r="B41" s="239" t="s">
        <v>2435</v>
      </c>
      <c r="C41" s="240" t="s">
        <v>2437</v>
      </c>
      <c r="D41" s="173" t="s">
        <v>2414</v>
      </c>
      <c r="E41" s="233">
        <v>603</v>
      </c>
      <c r="F41" s="230" t="s">
        <v>2412</v>
      </c>
      <c r="G41" s="241">
        <v>11</v>
      </c>
      <c r="H41" s="242" t="s">
        <v>9</v>
      </c>
      <c r="I41" s="242" t="s">
        <v>2409</v>
      </c>
      <c r="J41" s="243">
        <v>219.67</v>
      </c>
    </row>
    <row r="42" spans="1:10" s="109" customFormat="1" ht="30.95" hidden="1" customHeight="1">
      <c r="A42" s="238">
        <v>76</v>
      </c>
      <c r="B42" s="239" t="s">
        <v>2435</v>
      </c>
      <c r="C42" s="240" t="s">
        <v>2438</v>
      </c>
      <c r="D42" s="173" t="s">
        <v>2416</v>
      </c>
      <c r="E42" s="233">
        <v>603</v>
      </c>
      <c r="F42" s="230" t="s">
        <v>2412</v>
      </c>
      <c r="G42" s="241">
        <v>11</v>
      </c>
      <c r="H42" s="242" t="s">
        <v>9</v>
      </c>
      <c r="I42" s="242" t="s">
        <v>2409</v>
      </c>
      <c r="J42" s="243">
        <v>219.67</v>
      </c>
    </row>
    <row r="43" spans="1:10" s="109" customFormat="1" ht="30.95" hidden="1" customHeight="1">
      <c r="A43" s="238">
        <v>76</v>
      </c>
      <c r="B43" s="239" t="s">
        <v>2435</v>
      </c>
      <c r="C43" s="240" t="s">
        <v>2439</v>
      </c>
      <c r="D43" s="173" t="s">
        <v>2418</v>
      </c>
      <c r="E43" s="233">
        <v>603</v>
      </c>
      <c r="F43" s="230" t="s">
        <v>2412</v>
      </c>
      <c r="G43" s="241">
        <v>11</v>
      </c>
      <c r="H43" s="242" t="s">
        <v>9</v>
      </c>
      <c r="I43" s="242" t="s">
        <v>2409</v>
      </c>
      <c r="J43" s="243">
        <v>219.67</v>
      </c>
    </row>
    <row r="44" spans="1:10" s="109" customFormat="1" ht="30.95" hidden="1" customHeight="1">
      <c r="A44" s="238">
        <v>76</v>
      </c>
      <c r="B44" s="239" t="s">
        <v>2435</v>
      </c>
      <c r="C44" s="240" t="s">
        <v>2440</v>
      </c>
      <c r="D44" s="173" t="s">
        <v>2420</v>
      </c>
      <c r="E44" s="233">
        <v>603</v>
      </c>
      <c r="F44" s="230" t="s">
        <v>2412</v>
      </c>
      <c r="G44" s="241">
        <v>11</v>
      </c>
      <c r="H44" s="242" t="s">
        <v>9</v>
      </c>
      <c r="I44" s="242" t="s">
        <v>2409</v>
      </c>
      <c r="J44" s="243">
        <v>219.67</v>
      </c>
    </row>
    <row r="45" spans="1:10" s="109" customFormat="1" ht="30.95" hidden="1" customHeight="1">
      <c r="A45" s="238">
        <v>76</v>
      </c>
      <c r="B45" s="239" t="s">
        <v>2435</v>
      </c>
      <c r="C45" s="240" t="s">
        <v>2441</v>
      </c>
      <c r="D45" s="173" t="s">
        <v>2442</v>
      </c>
      <c r="E45" s="244">
        <v>301</v>
      </c>
      <c r="F45" s="239" t="s">
        <v>2423</v>
      </c>
      <c r="G45" s="241" t="s">
        <v>76</v>
      </c>
      <c r="H45" s="242" t="s">
        <v>9</v>
      </c>
      <c r="I45" s="242" t="s">
        <v>2409</v>
      </c>
      <c r="J45" s="243">
        <v>933.74</v>
      </c>
    </row>
    <row r="46" spans="1:10" s="109" customFormat="1" ht="30.95" hidden="1" customHeight="1">
      <c r="A46" s="238">
        <v>76</v>
      </c>
      <c r="B46" s="239" t="s">
        <v>2435</v>
      </c>
      <c r="C46" s="240" t="s">
        <v>2443</v>
      </c>
      <c r="D46" s="173" t="s">
        <v>2444</v>
      </c>
      <c r="E46" s="244">
        <v>302</v>
      </c>
      <c r="F46" s="239" t="s">
        <v>2426</v>
      </c>
      <c r="G46" s="241" t="s">
        <v>76</v>
      </c>
      <c r="H46" s="242" t="s">
        <v>9</v>
      </c>
      <c r="I46" s="242" t="s">
        <v>2409</v>
      </c>
      <c r="J46" s="243">
        <v>933.74</v>
      </c>
    </row>
    <row r="47" spans="1:10" s="109" customFormat="1" ht="30.95" hidden="1" customHeight="1">
      <c r="A47" s="238">
        <v>76</v>
      </c>
      <c r="B47" s="239" t="s">
        <v>2435</v>
      </c>
      <c r="C47" s="240" t="s">
        <v>2441</v>
      </c>
      <c r="D47" s="173" t="s">
        <v>2442</v>
      </c>
      <c r="E47" s="233">
        <v>607</v>
      </c>
      <c r="F47" s="239" t="s">
        <v>2427</v>
      </c>
      <c r="G47" s="241" t="s">
        <v>76</v>
      </c>
      <c r="H47" s="242" t="s">
        <v>9</v>
      </c>
      <c r="I47" s="242" t="s">
        <v>2409</v>
      </c>
      <c r="J47" s="243">
        <v>933.74</v>
      </c>
    </row>
    <row r="48" spans="1:10" s="109" customFormat="1" ht="30.95" hidden="1" customHeight="1">
      <c r="A48" s="238">
        <v>76</v>
      </c>
      <c r="B48" s="239" t="s">
        <v>2435</v>
      </c>
      <c r="C48" s="240" t="s">
        <v>2441</v>
      </c>
      <c r="D48" s="173" t="s">
        <v>2442</v>
      </c>
      <c r="E48" s="233">
        <v>610</v>
      </c>
      <c r="F48" s="239" t="s">
        <v>2408</v>
      </c>
      <c r="G48" s="241" t="s">
        <v>76</v>
      </c>
      <c r="H48" s="242" t="s">
        <v>9</v>
      </c>
      <c r="I48" s="242" t="s">
        <v>2409</v>
      </c>
      <c r="J48" s="243">
        <v>933.74</v>
      </c>
    </row>
    <row r="49" spans="1:10" s="109" customFormat="1" ht="30.95" hidden="1" customHeight="1">
      <c r="A49" s="238">
        <v>76</v>
      </c>
      <c r="B49" s="239" t="s">
        <v>2435</v>
      </c>
      <c r="C49" s="240" t="s">
        <v>2445</v>
      </c>
      <c r="D49" s="173" t="s">
        <v>2446</v>
      </c>
      <c r="E49" s="233">
        <v>601</v>
      </c>
      <c r="F49" s="239" t="s">
        <v>2430</v>
      </c>
      <c r="G49" s="241">
        <v>11</v>
      </c>
      <c r="H49" s="242" t="s">
        <v>9</v>
      </c>
      <c r="I49" s="242" t="s">
        <v>2409</v>
      </c>
      <c r="J49" s="243">
        <v>933.74</v>
      </c>
    </row>
    <row r="50" spans="1:10" s="109" customFormat="1" ht="30.95" hidden="1" customHeight="1">
      <c r="A50" s="238">
        <v>206</v>
      </c>
      <c r="B50" s="239" t="s">
        <v>2431</v>
      </c>
      <c r="C50" s="240" t="s">
        <v>2436</v>
      </c>
      <c r="D50" s="173" t="s">
        <v>2411</v>
      </c>
      <c r="E50" s="233">
        <v>603</v>
      </c>
      <c r="F50" s="230" t="s">
        <v>2412</v>
      </c>
      <c r="G50" s="241" t="s">
        <v>2447</v>
      </c>
      <c r="H50" s="242" t="s">
        <v>9</v>
      </c>
      <c r="I50" s="242" t="s">
        <v>2409</v>
      </c>
      <c r="J50" s="243">
        <v>84.49</v>
      </c>
    </row>
    <row r="51" spans="1:10" s="109" customFormat="1" ht="30.95" hidden="1" customHeight="1">
      <c r="A51" s="238">
        <v>206</v>
      </c>
      <c r="B51" s="239" t="s">
        <v>2431</v>
      </c>
      <c r="C51" s="240" t="s">
        <v>2437</v>
      </c>
      <c r="D51" s="173" t="s">
        <v>2414</v>
      </c>
      <c r="E51" s="233">
        <v>603</v>
      </c>
      <c r="F51" s="230" t="s">
        <v>2412</v>
      </c>
      <c r="G51" s="241" t="s">
        <v>2447</v>
      </c>
      <c r="H51" s="242" t="s">
        <v>9</v>
      </c>
      <c r="I51" s="242" t="s">
        <v>2409</v>
      </c>
      <c r="J51" s="243">
        <v>84.49</v>
      </c>
    </row>
    <row r="52" spans="1:10" s="109" customFormat="1" ht="30.95" hidden="1" customHeight="1">
      <c r="A52" s="238">
        <v>206</v>
      </c>
      <c r="B52" s="239" t="s">
        <v>2431</v>
      </c>
      <c r="C52" s="240" t="s">
        <v>2438</v>
      </c>
      <c r="D52" s="173" t="s">
        <v>2416</v>
      </c>
      <c r="E52" s="233">
        <v>603</v>
      </c>
      <c r="F52" s="230" t="s">
        <v>2412</v>
      </c>
      <c r="G52" s="241" t="s">
        <v>2447</v>
      </c>
      <c r="H52" s="242" t="s">
        <v>9</v>
      </c>
      <c r="I52" s="242" t="s">
        <v>2409</v>
      </c>
      <c r="J52" s="243">
        <v>84.49</v>
      </c>
    </row>
    <row r="53" spans="1:10" s="109" customFormat="1" ht="30.95" hidden="1" customHeight="1">
      <c r="A53" s="238">
        <v>206</v>
      </c>
      <c r="B53" s="239" t="s">
        <v>2431</v>
      </c>
      <c r="C53" s="240" t="s">
        <v>2439</v>
      </c>
      <c r="D53" s="173" t="s">
        <v>2418</v>
      </c>
      <c r="E53" s="233">
        <v>603</v>
      </c>
      <c r="F53" s="230" t="s">
        <v>2412</v>
      </c>
      <c r="G53" s="241" t="s">
        <v>2447</v>
      </c>
      <c r="H53" s="242" t="s">
        <v>9</v>
      </c>
      <c r="I53" s="242" t="s">
        <v>2409</v>
      </c>
      <c r="J53" s="243">
        <v>84.49</v>
      </c>
    </row>
    <row r="54" spans="1:10" s="109" customFormat="1" ht="30.95" hidden="1" customHeight="1">
      <c r="A54" s="238">
        <v>206</v>
      </c>
      <c r="B54" s="239" t="s">
        <v>2431</v>
      </c>
      <c r="C54" s="240" t="s">
        <v>2440</v>
      </c>
      <c r="D54" s="173" t="s">
        <v>2420</v>
      </c>
      <c r="E54" s="233">
        <v>603</v>
      </c>
      <c r="F54" s="230" t="s">
        <v>2412</v>
      </c>
      <c r="G54" s="241" t="s">
        <v>2447</v>
      </c>
      <c r="H54" s="242" t="s">
        <v>9</v>
      </c>
      <c r="I54" s="242" t="s">
        <v>2409</v>
      </c>
      <c r="J54" s="243">
        <v>84.49</v>
      </c>
    </row>
    <row r="55" spans="1:10" s="109" customFormat="1" ht="30.95" hidden="1" customHeight="1">
      <c r="A55" s="238">
        <v>206</v>
      </c>
      <c r="B55" s="239" t="s">
        <v>2431</v>
      </c>
      <c r="C55" s="240" t="s">
        <v>2441</v>
      </c>
      <c r="D55" s="173" t="s">
        <v>2442</v>
      </c>
      <c r="E55" s="244">
        <v>301</v>
      </c>
      <c r="F55" s="239" t="s">
        <v>2423</v>
      </c>
      <c r="G55" s="241" t="s">
        <v>2432</v>
      </c>
      <c r="H55" s="242" t="s">
        <v>9</v>
      </c>
      <c r="I55" s="242" t="s">
        <v>2409</v>
      </c>
      <c r="J55" s="243">
        <v>734.78</v>
      </c>
    </row>
    <row r="56" spans="1:10" s="109" customFormat="1" ht="30.95" hidden="1" customHeight="1">
      <c r="A56" s="238">
        <v>206</v>
      </c>
      <c r="B56" s="239" t="s">
        <v>2431</v>
      </c>
      <c r="C56" s="240" t="s">
        <v>2443</v>
      </c>
      <c r="D56" s="173" t="s">
        <v>2444</v>
      </c>
      <c r="E56" s="244">
        <v>302</v>
      </c>
      <c r="F56" s="239" t="s">
        <v>2426</v>
      </c>
      <c r="G56" s="241" t="s">
        <v>2432</v>
      </c>
      <c r="H56" s="242" t="s">
        <v>9</v>
      </c>
      <c r="I56" s="242" t="s">
        <v>2409</v>
      </c>
      <c r="J56" s="243">
        <v>734.78</v>
      </c>
    </row>
    <row r="57" spans="1:10" s="109" customFormat="1" ht="30.95" hidden="1" customHeight="1">
      <c r="A57" s="238">
        <v>206</v>
      </c>
      <c r="B57" s="239" t="s">
        <v>2431</v>
      </c>
      <c r="C57" s="240" t="s">
        <v>2441</v>
      </c>
      <c r="D57" s="173" t="s">
        <v>2442</v>
      </c>
      <c r="E57" s="233">
        <v>607</v>
      </c>
      <c r="F57" s="239" t="s">
        <v>2427</v>
      </c>
      <c r="G57" s="241" t="s">
        <v>2432</v>
      </c>
      <c r="H57" s="242" t="s">
        <v>9</v>
      </c>
      <c r="I57" s="242" t="s">
        <v>2409</v>
      </c>
      <c r="J57" s="243">
        <v>734.78</v>
      </c>
    </row>
    <row r="58" spans="1:10" s="109" customFormat="1" ht="30.95" hidden="1" customHeight="1">
      <c r="A58" s="238">
        <v>206</v>
      </c>
      <c r="B58" s="239" t="s">
        <v>2431</v>
      </c>
      <c r="C58" s="240" t="s">
        <v>2441</v>
      </c>
      <c r="D58" s="173" t="s">
        <v>2442</v>
      </c>
      <c r="E58" s="233">
        <v>610</v>
      </c>
      <c r="F58" s="239" t="s">
        <v>2408</v>
      </c>
      <c r="G58" s="241" t="s">
        <v>2432</v>
      </c>
      <c r="H58" s="242" t="s">
        <v>9</v>
      </c>
      <c r="I58" s="242" t="s">
        <v>2409</v>
      </c>
      <c r="J58" s="243">
        <v>734.78</v>
      </c>
    </row>
    <row r="59" spans="1:10" s="109" customFormat="1" ht="30.95" hidden="1" customHeight="1">
      <c r="A59" s="238">
        <v>206</v>
      </c>
      <c r="B59" s="239" t="s">
        <v>2431</v>
      </c>
      <c r="C59" s="240" t="s">
        <v>2445</v>
      </c>
      <c r="D59" s="173" t="s">
        <v>2446</v>
      </c>
      <c r="E59" s="233">
        <v>601</v>
      </c>
      <c r="F59" s="239" t="s">
        <v>2430</v>
      </c>
      <c r="G59" s="241" t="s">
        <v>2432</v>
      </c>
      <c r="H59" s="242" t="s">
        <v>9</v>
      </c>
      <c r="I59" s="242" t="s">
        <v>2409</v>
      </c>
      <c r="J59" s="243">
        <v>734.78</v>
      </c>
    </row>
    <row r="60" spans="1:10" s="109" customFormat="1" ht="30.95" hidden="1" customHeight="1">
      <c r="A60" s="238">
        <v>207</v>
      </c>
      <c r="B60" s="239" t="s">
        <v>2433</v>
      </c>
      <c r="C60" s="240" t="s">
        <v>2441</v>
      </c>
      <c r="D60" s="173" t="s">
        <v>2442</v>
      </c>
      <c r="E60" s="244">
        <v>301</v>
      </c>
      <c r="F60" s="239" t="s">
        <v>2423</v>
      </c>
      <c r="G60" s="241" t="s">
        <v>2434</v>
      </c>
      <c r="H60" s="242">
        <v>1</v>
      </c>
      <c r="I60" s="242" t="s">
        <v>2409</v>
      </c>
      <c r="J60" s="243">
        <v>366.08</v>
      </c>
    </row>
    <row r="61" spans="1:10" s="109" customFormat="1" ht="30.95" hidden="1" customHeight="1">
      <c r="A61" s="238">
        <v>207</v>
      </c>
      <c r="B61" s="239" t="s">
        <v>2433</v>
      </c>
      <c r="C61" s="240" t="s">
        <v>2443</v>
      </c>
      <c r="D61" s="173" t="s">
        <v>2444</v>
      </c>
      <c r="E61" s="244">
        <v>302</v>
      </c>
      <c r="F61" s="239" t="s">
        <v>2426</v>
      </c>
      <c r="G61" s="241" t="s">
        <v>2434</v>
      </c>
      <c r="H61" s="242">
        <v>1</v>
      </c>
      <c r="I61" s="242" t="s">
        <v>2409</v>
      </c>
      <c r="J61" s="243">
        <v>366.08</v>
      </c>
    </row>
    <row r="62" spans="1:10" s="109" customFormat="1" ht="30.95" hidden="1" customHeight="1">
      <c r="A62" s="238">
        <v>207</v>
      </c>
      <c r="B62" s="239" t="s">
        <v>2433</v>
      </c>
      <c r="C62" s="240" t="s">
        <v>2441</v>
      </c>
      <c r="D62" s="173" t="s">
        <v>2442</v>
      </c>
      <c r="E62" s="233">
        <v>607</v>
      </c>
      <c r="F62" s="239" t="s">
        <v>2427</v>
      </c>
      <c r="G62" s="241" t="s">
        <v>2434</v>
      </c>
      <c r="H62" s="242">
        <v>1</v>
      </c>
      <c r="I62" s="242" t="s">
        <v>2409</v>
      </c>
      <c r="J62" s="243">
        <v>366.08</v>
      </c>
    </row>
    <row r="63" spans="1:10" s="109" customFormat="1" ht="30.95" hidden="1" customHeight="1">
      <c r="A63" s="238">
        <v>207</v>
      </c>
      <c r="B63" s="239" t="s">
        <v>2433</v>
      </c>
      <c r="C63" s="240" t="s">
        <v>2441</v>
      </c>
      <c r="D63" s="173" t="s">
        <v>2442</v>
      </c>
      <c r="E63" s="233">
        <v>610</v>
      </c>
      <c r="F63" s="239" t="s">
        <v>2408</v>
      </c>
      <c r="G63" s="241" t="s">
        <v>2434</v>
      </c>
      <c r="H63" s="242">
        <v>1</v>
      </c>
      <c r="I63" s="242" t="s">
        <v>2409</v>
      </c>
      <c r="J63" s="243">
        <v>366.08</v>
      </c>
    </row>
    <row r="64" spans="1:10" s="109" customFormat="1" ht="30.95" hidden="1" customHeight="1">
      <c r="A64" s="238">
        <v>207</v>
      </c>
      <c r="B64" s="239" t="s">
        <v>2433</v>
      </c>
      <c r="C64" s="240" t="s">
        <v>2445</v>
      </c>
      <c r="D64" s="173" t="s">
        <v>2446</v>
      </c>
      <c r="E64" s="233">
        <v>601</v>
      </c>
      <c r="F64" s="239" t="s">
        <v>2430</v>
      </c>
      <c r="G64" s="241" t="s">
        <v>2434</v>
      </c>
      <c r="H64" s="242">
        <v>1</v>
      </c>
      <c r="I64" s="242" t="s">
        <v>2409</v>
      </c>
      <c r="J64" s="243">
        <v>366.08</v>
      </c>
    </row>
    <row r="65" spans="1:10" s="109" customFormat="1" ht="30.95" hidden="1" customHeight="1">
      <c r="A65" s="229">
        <v>76</v>
      </c>
      <c r="B65" s="230" t="s">
        <v>2435</v>
      </c>
      <c r="C65" s="231" t="s">
        <v>2449</v>
      </c>
      <c r="D65" s="232" t="s">
        <v>2450</v>
      </c>
      <c r="E65" s="233">
        <v>603</v>
      </c>
      <c r="F65" s="230" t="s">
        <v>2412</v>
      </c>
      <c r="G65" s="241" t="s">
        <v>2448</v>
      </c>
      <c r="H65" s="235" t="s">
        <v>9</v>
      </c>
      <c r="I65" s="235" t="s">
        <v>2409</v>
      </c>
      <c r="J65" s="236">
        <v>114.85</v>
      </c>
    </row>
    <row r="66" spans="1:10" s="109" customFormat="1" ht="30.95" hidden="1" customHeight="1">
      <c r="A66" s="229">
        <v>76</v>
      </c>
      <c r="B66" s="230" t="s">
        <v>2435</v>
      </c>
      <c r="C66" s="231" t="s">
        <v>2451</v>
      </c>
      <c r="D66" s="232" t="s">
        <v>2452</v>
      </c>
      <c r="E66" s="233">
        <v>301</v>
      </c>
      <c r="F66" s="230" t="s">
        <v>2423</v>
      </c>
      <c r="G66" s="241" t="s">
        <v>2453</v>
      </c>
      <c r="H66" s="235" t="s">
        <v>9</v>
      </c>
      <c r="I66" s="235" t="s">
        <v>2409</v>
      </c>
      <c r="J66" s="236">
        <v>503.75</v>
      </c>
    </row>
    <row r="67" spans="1:10" s="109" customFormat="1" ht="30.95" hidden="1" customHeight="1">
      <c r="A67" s="229">
        <v>76</v>
      </c>
      <c r="B67" s="230" t="s">
        <v>2435</v>
      </c>
      <c r="C67" s="231" t="s">
        <v>2454</v>
      </c>
      <c r="D67" s="232" t="s">
        <v>2455</v>
      </c>
      <c r="E67" s="233">
        <v>302</v>
      </c>
      <c r="F67" s="230" t="s">
        <v>2426</v>
      </c>
      <c r="G67" s="241" t="s">
        <v>2453</v>
      </c>
      <c r="H67" s="235" t="s">
        <v>9</v>
      </c>
      <c r="I67" s="235" t="s">
        <v>2409</v>
      </c>
      <c r="J67" s="236">
        <v>503.75</v>
      </c>
    </row>
    <row r="68" spans="1:10" s="109" customFormat="1" ht="30.95" hidden="1" customHeight="1">
      <c r="A68" s="229">
        <v>76</v>
      </c>
      <c r="B68" s="230" t="s">
        <v>2435</v>
      </c>
      <c r="C68" s="231" t="s">
        <v>2451</v>
      </c>
      <c r="D68" s="232" t="s">
        <v>2452</v>
      </c>
      <c r="E68" s="233">
        <v>607</v>
      </c>
      <c r="F68" s="230" t="s">
        <v>2427</v>
      </c>
      <c r="G68" s="241" t="s">
        <v>2453</v>
      </c>
      <c r="H68" s="235" t="s">
        <v>9</v>
      </c>
      <c r="I68" s="235" t="s">
        <v>2409</v>
      </c>
      <c r="J68" s="236">
        <v>503.75</v>
      </c>
    </row>
    <row r="69" spans="1:10" s="109" customFormat="1" ht="30.95" hidden="1" customHeight="1">
      <c r="A69" s="229">
        <v>76</v>
      </c>
      <c r="B69" s="230" t="s">
        <v>2435</v>
      </c>
      <c r="C69" s="231" t="s">
        <v>2451</v>
      </c>
      <c r="D69" s="232" t="s">
        <v>2452</v>
      </c>
      <c r="E69" s="233">
        <v>610</v>
      </c>
      <c r="F69" s="230" t="s">
        <v>2408</v>
      </c>
      <c r="G69" s="241" t="s">
        <v>2456</v>
      </c>
      <c r="H69" s="235" t="s">
        <v>9</v>
      </c>
      <c r="I69" s="235" t="s">
        <v>2409</v>
      </c>
      <c r="J69" s="236">
        <v>503.75</v>
      </c>
    </row>
    <row r="70" spans="1:10" s="109" customFormat="1" ht="30.95" hidden="1" customHeight="1">
      <c r="A70" s="229">
        <v>76</v>
      </c>
      <c r="B70" s="230" t="s">
        <v>2435</v>
      </c>
      <c r="C70" s="231" t="s">
        <v>2457</v>
      </c>
      <c r="D70" s="232" t="s">
        <v>2458</v>
      </c>
      <c r="E70" s="233">
        <v>601</v>
      </c>
      <c r="F70" s="230" t="s">
        <v>2430</v>
      </c>
      <c r="G70" s="241" t="s">
        <v>2448</v>
      </c>
      <c r="H70" s="235" t="s">
        <v>9</v>
      </c>
      <c r="I70" s="235" t="s">
        <v>2409</v>
      </c>
      <c r="J70" s="236">
        <v>503.75</v>
      </c>
    </row>
    <row r="71" spans="1:10" s="109" customFormat="1" ht="30.95" hidden="1" customHeight="1">
      <c r="A71" s="238">
        <v>207</v>
      </c>
      <c r="B71" s="239" t="s">
        <v>2433</v>
      </c>
      <c r="C71" s="240" t="s">
        <v>2459</v>
      </c>
      <c r="D71" s="173" t="s">
        <v>2460</v>
      </c>
      <c r="E71" s="233">
        <v>603</v>
      </c>
      <c r="F71" s="230" t="s">
        <v>2412</v>
      </c>
      <c r="G71" s="241" t="s">
        <v>2434</v>
      </c>
      <c r="H71" s="242">
        <v>1</v>
      </c>
      <c r="I71" s="242" t="s">
        <v>2409</v>
      </c>
      <c r="J71" s="243">
        <v>89.23</v>
      </c>
    </row>
    <row r="72" spans="1:10" s="109" customFormat="1" ht="30.95" hidden="1" customHeight="1">
      <c r="A72" s="229">
        <v>2</v>
      </c>
      <c r="B72" s="230" t="s">
        <v>2461</v>
      </c>
      <c r="C72" s="231" t="s">
        <v>2463</v>
      </c>
      <c r="D72" s="232" t="s">
        <v>2464</v>
      </c>
      <c r="E72" s="233">
        <v>301</v>
      </c>
      <c r="F72" s="230" t="s">
        <v>2423</v>
      </c>
      <c r="G72" s="241" t="s">
        <v>2462</v>
      </c>
      <c r="H72" s="235" t="s">
        <v>9</v>
      </c>
      <c r="I72" s="235" t="s">
        <v>2409</v>
      </c>
      <c r="J72" s="236">
        <v>661.76</v>
      </c>
    </row>
    <row r="73" spans="1:10" s="109" customFormat="1" ht="30.95" hidden="1" customHeight="1">
      <c r="A73" s="229">
        <v>2</v>
      </c>
      <c r="B73" s="230" t="s">
        <v>2461</v>
      </c>
      <c r="C73" s="231" t="s">
        <v>2465</v>
      </c>
      <c r="D73" s="232" t="s">
        <v>2466</v>
      </c>
      <c r="E73" s="233">
        <v>302</v>
      </c>
      <c r="F73" s="230" t="s">
        <v>2426</v>
      </c>
      <c r="G73" s="241" t="s">
        <v>2462</v>
      </c>
      <c r="H73" s="235" t="s">
        <v>9</v>
      </c>
      <c r="I73" s="235" t="s">
        <v>2409</v>
      </c>
      <c r="J73" s="236">
        <v>661.76</v>
      </c>
    </row>
    <row r="74" spans="1:10" s="109" customFormat="1" ht="30.95" hidden="1" customHeight="1">
      <c r="A74" s="229">
        <v>2</v>
      </c>
      <c r="B74" s="230" t="s">
        <v>2461</v>
      </c>
      <c r="C74" s="231" t="s">
        <v>2463</v>
      </c>
      <c r="D74" s="232" t="s">
        <v>2464</v>
      </c>
      <c r="E74" s="233">
        <v>607</v>
      </c>
      <c r="F74" s="230" t="s">
        <v>2427</v>
      </c>
      <c r="G74" s="241" t="s">
        <v>2462</v>
      </c>
      <c r="H74" s="235" t="s">
        <v>9</v>
      </c>
      <c r="I74" s="235" t="s">
        <v>2409</v>
      </c>
      <c r="J74" s="236">
        <v>661.76</v>
      </c>
    </row>
    <row r="75" spans="1:10" s="109" customFormat="1" ht="30.95" hidden="1" customHeight="1">
      <c r="A75" s="229">
        <v>2</v>
      </c>
      <c r="B75" s="230" t="s">
        <v>2461</v>
      </c>
      <c r="C75" s="231" t="s">
        <v>2463</v>
      </c>
      <c r="D75" s="232" t="s">
        <v>2464</v>
      </c>
      <c r="E75" s="233">
        <v>610</v>
      </c>
      <c r="F75" s="230" t="s">
        <v>2408</v>
      </c>
      <c r="G75" s="241" t="s">
        <v>2462</v>
      </c>
      <c r="H75" s="235" t="s">
        <v>9</v>
      </c>
      <c r="I75" s="235" t="s">
        <v>2409</v>
      </c>
      <c r="J75" s="236">
        <v>661.76</v>
      </c>
    </row>
    <row r="76" spans="1:10" s="109" customFormat="1" ht="30.95" hidden="1" customHeight="1">
      <c r="A76" s="229">
        <v>2</v>
      </c>
      <c r="B76" s="230" t="s">
        <v>2461</v>
      </c>
      <c r="C76" s="231" t="s">
        <v>2467</v>
      </c>
      <c r="D76" s="232" t="s">
        <v>2468</v>
      </c>
      <c r="E76" s="233">
        <v>601</v>
      </c>
      <c r="F76" s="230" t="s">
        <v>2430</v>
      </c>
      <c r="G76" s="241">
        <v>11</v>
      </c>
      <c r="H76" s="235" t="s">
        <v>9</v>
      </c>
      <c r="I76" s="235" t="s">
        <v>2409</v>
      </c>
      <c r="J76" s="236">
        <v>661.76</v>
      </c>
    </row>
    <row r="77" spans="1:10" s="109" customFormat="1" ht="30.95" hidden="1" customHeight="1">
      <c r="A77" s="229">
        <v>3</v>
      </c>
      <c r="B77" s="230" t="s">
        <v>2469</v>
      </c>
      <c r="C77" s="231" t="s">
        <v>2470</v>
      </c>
      <c r="D77" s="232" t="s">
        <v>2471</v>
      </c>
      <c r="E77" s="233">
        <v>301</v>
      </c>
      <c r="F77" s="230" t="s">
        <v>2423</v>
      </c>
      <c r="G77" s="241" t="s">
        <v>2462</v>
      </c>
      <c r="H77" s="235" t="s">
        <v>9</v>
      </c>
      <c r="I77" s="235" t="s">
        <v>2409</v>
      </c>
      <c r="J77" s="236">
        <v>632.34</v>
      </c>
    </row>
    <row r="78" spans="1:10" s="109" customFormat="1" ht="30.95" hidden="1" customHeight="1">
      <c r="A78" s="229">
        <v>3</v>
      </c>
      <c r="B78" s="230" t="s">
        <v>2469</v>
      </c>
      <c r="C78" s="231" t="s">
        <v>2472</v>
      </c>
      <c r="D78" s="232" t="s">
        <v>2473</v>
      </c>
      <c r="E78" s="233">
        <v>302</v>
      </c>
      <c r="F78" s="230" t="s">
        <v>2426</v>
      </c>
      <c r="G78" s="241" t="s">
        <v>2462</v>
      </c>
      <c r="H78" s="235" t="s">
        <v>9</v>
      </c>
      <c r="I78" s="235" t="s">
        <v>2409</v>
      </c>
      <c r="J78" s="236">
        <v>632.34</v>
      </c>
    </row>
    <row r="79" spans="1:10" s="109" customFormat="1" ht="30.95" hidden="1" customHeight="1">
      <c r="A79" s="229">
        <v>3</v>
      </c>
      <c r="B79" s="230" t="s">
        <v>2469</v>
      </c>
      <c r="C79" s="231" t="s">
        <v>2470</v>
      </c>
      <c r="D79" s="232" t="s">
        <v>2471</v>
      </c>
      <c r="E79" s="233">
        <v>607</v>
      </c>
      <c r="F79" s="230" t="s">
        <v>2427</v>
      </c>
      <c r="G79" s="241" t="s">
        <v>2462</v>
      </c>
      <c r="H79" s="235" t="s">
        <v>9</v>
      </c>
      <c r="I79" s="235" t="s">
        <v>2409</v>
      </c>
      <c r="J79" s="236">
        <v>632.34</v>
      </c>
    </row>
    <row r="80" spans="1:10" s="109" customFormat="1" ht="30.95" hidden="1" customHeight="1">
      <c r="A80" s="229">
        <v>3</v>
      </c>
      <c r="B80" s="230" t="s">
        <v>2469</v>
      </c>
      <c r="C80" s="231" t="s">
        <v>2470</v>
      </c>
      <c r="D80" s="232" t="s">
        <v>2471</v>
      </c>
      <c r="E80" s="233">
        <v>610</v>
      </c>
      <c r="F80" s="230" t="s">
        <v>2408</v>
      </c>
      <c r="G80" s="241" t="s">
        <v>2462</v>
      </c>
      <c r="H80" s="235" t="s">
        <v>9</v>
      </c>
      <c r="I80" s="235" t="s">
        <v>2409</v>
      </c>
      <c r="J80" s="236">
        <v>632.34</v>
      </c>
    </row>
    <row r="81" spans="1:10" s="109" customFormat="1" ht="30.95" hidden="1" customHeight="1">
      <c r="A81" s="229">
        <v>3</v>
      </c>
      <c r="B81" s="230" t="s">
        <v>2469</v>
      </c>
      <c r="C81" s="231" t="s">
        <v>2474</v>
      </c>
      <c r="D81" s="232" t="s">
        <v>2475</v>
      </c>
      <c r="E81" s="233">
        <v>601</v>
      </c>
      <c r="F81" s="230" t="s">
        <v>2430</v>
      </c>
      <c r="G81" s="241">
        <v>11</v>
      </c>
      <c r="H81" s="235" t="s">
        <v>9</v>
      </c>
      <c r="I81" s="235" t="s">
        <v>2409</v>
      </c>
      <c r="J81" s="236">
        <v>632.34</v>
      </c>
    </row>
    <row r="82" spans="1:10" s="109" customFormat="1" ht="30.95" hidden="1" customHeight="1">
      <c r="A82" s="229">
        <v>33</v>
      </c>
      <c r="B82" s="230" t="s">
        <v>2305</v>
      </c>
      <c r="C82" s="231" t="s">
        <v>2476</v>
      </c>
      <c r="D82" s="232" t="s">
        <v>2477</v>
      </c>
      <c r="E82" s="233">
        <v>301</v>
      </c>
      <c r="F82" s="230" t="s">
        <v>2423</v>
      </c>
      <c r="G82" s="241">
        <v>25</v>
      </c>
      <c r="H82" s="235" t="s">
        <v>9</v>
      </c>
      <c r="I82" s="235" t="s">
        <v>2409</v>
      </c>
      <c r="J82" s="236">
        <v>425.37</v>
      </c>
    </row>
    <row r="83" spans="1:10" s="109" customFormat="1" ht="30.95" hidden="1" customHeight="1">
      <c r="A83" s="229">
        <v>33</v>
      </c>
      <c r="B83" s="230" t="s">
        <v>2305</v>
      </c>
      <c r="C83" s="231" t="s">
        <v>2478</v>
      </c>
      <c r="D83" s="232" t="s">
        <v>2479</v>
      </c>
      <c r="E83" s="233">
        <v>302</v>
      </c>
      <c r="F83" s="230" t="s">
        <v>2426</v>
      </c>
      <c r="G83" s="241">
        <v>25</v>
      </c>
      <c r="H83" s="235" t="s">
        <v>9</v>
      </c>
      <c r="I83" s="235" t="s">
        <v>2409</v>
      </c>
      <c r="J83" s="236">
        <v>425.37</v>
      </c>
    </row>
    <row r="84" spans="1:10" s="109" customFormat="1" ht="30.95" hidden="1" customHeight="1">
      <c r="A84" s="229">
        <v>33</v>
      </c>
      <c r="B84" s="230" t="s">
        <v>2305</v>
      </c>
      <c r="C84" s="231" t="s">
        <v>2476</v>
      </c>
      <c r="D84" s="232" t="s">
        <v>2477</v>
      </c>
      <c r="E84" s="233">
        <v>607</v>
      </c>
      <c r="F84" s="230" t="s">
        <v>2427</v>
      </c>
      <c r="G84" s="241">
        <v>25</v>
      </c>
      <c r="H84" s="235" t="s">
        <v>9</v>
      </c>
      <c r="I84" s="235" t="s">
        <v>2409</v>
      </c>
      <c r="J84" s="236">
        <v>425.37</v>
      </c>
    </row>
    <row r="85" spans="1:10" s="109" customFormat="1" ht="30.95" hidden="1" customHeight="1">
      <c r="A85" s="229">
        <v>32</v>
      </c>
      <c r="B85" s="230" t="s">
        <v>2480</v>
      </c>
      <c r="C85" s="231" t="s">
        <v>2481</v>
      </c>
      <c r="D85" s="232" t="s">
        <v>2482</v>
      </c>
      <c r="E85" s="233">
        <v>301</v>
      </c>
      <c r="F85" s="230" t="s">
        <v>2423</v>
      </c>
      <c r="G85" s="241" t="s">
        <v>2483</v>
      </c>
      <c r="H85" s="235" t="s">
        <v>9</v>
      </c>
      <c r="I85" s="235" t="s">
        <v>2409</v>
      </c>
      <c r="J85" s="236">
        <v>387.02</v>
      </c>
    </row>
    <row r="86" spans="1:10" s="109" customFormat="1" ht="30.95" hidden="1" customHeight="1">
      <c r="A86" s="229">
        <v>32</v>
      </c>
      <c r="B86" s="230" t="s">
        <v>2480</v>
      </c>
      <c r="C86" s="231" t="s">
        <v>2484</v>
      </c>
      <c r="D86" s="232" t="s">
        <v>2485</v>
      </c>
      <c r="E86" s="233">
        <v>302</v>
      </c>
      <c r="F86" s="230" t="s">
        <v>2426</v>
      </c>
      <c r="G86" s="241" t="s">
        <v>2483</v>
      </c>
      <c r="H86" s="235" t="s">
        <v>9</v>
      </c>
      <c r="I86" s="235" t="s">
        <v>2409</v>
      </c>
      <c r="J86" s="236">
        <v>387.02</v>
      </c>
    </row>
    <row r="87" spans="1:10" s="109" customFormat="1" ht="30.95" hidden="1" customHeight="1">
      <c r="A87" s="229">
        <v>32</v>
      </c>
      <c r="B87" s="230" t="s">
        <v>2480</v>
      </c>
      <c r="C87" s="231" t="s">
        <v>2481</v>
      </c>
      <c r="D87" s="232" t="s">
        <v>2486</v>
      </c>
      <c r="E87" s="233">
        <v>607</v>
      </c>
      <c r="F87" s="230" t="s">
        <v>2427</v>
      </c>
      <c r="G87" s="241" t="s">
        <v>2487</v>
      </c>
      <c r="H87" s="235" t="s">
        <v>9</v>
      </c>
      <c r="I87" s="235" t="s">
        <v>2409</v>
      </c>
      <c r="J87" s="236">
        <v>387.02</v>
      </c>
    </row>
    <row r="88" spans="1:10" s="109" customFormat="1" ht="30.95" hidden="1" customHeight="1">
      <c r="A88" s="229">
        <v>32</v>
      </c>
      <c r="B88" s="230" t="s">
        <v>2480</v>
      </c>
      <c r="C88" s="231" t="s">
        <v>2481</v>
      </c>
      <c r="D88" s="232" t="s">
        <v>2486</v>
      </c>
      <c r="E88" s="233">
        <v>610</v>
      </c>
      <c r="F88" s="230" t="s">
        <v>2408</v>
      </c>
      <c r="G88" s="241" t="s">
        <v>2487</v>
      </c>
      <c r="H88" s="235" t="s">
        <v>9</v>
      </c>
      <c r="I88" s="235" t="s">
        <v>2409</v>
      </c>
      <c r="J88" s="236">
        <v>387.02</v>
      </c>
    </row>
    <row r="89" spans="1:10" s="109" customFormat="1" ht="30.95" hidden="1" customHeight="1">
      <c r="A89" s="229">
        <v>32</v>
      </c>
      <c r="B89" s="230" t="s">
        <v>2480</v>
      </c>
      <c r="C89" s="231" t="s">
        <v>2488</v>
      </c>
      <c r="D89" s="232" t="s">
        <v>2489</v>
      </c>
      <c r="E89" s="233">
        <v>601</v>
      </c>
      <c r="F89" s="230" t="s">
        <v>2430</v>
      </c>
      <c r="G89" s="241">
        <v>11</v>
      </c>
      <c r="H89" s="235" t="s">
        <v>9</v>
      </c>
      <c r="I89" s="235" t="s">
        <v>2409</v>
      </c>
      <c r="J89" s="236">
        <v>387.02</v>
      </c>
    </row>
    <row r="90" spans="1:10" s="109" customFormat="1" ht="30.95" hidden="1" customHeight="1">
      <c r="A90" s="229">
        <v>8</v>
      </c>
      <c r="B90" s="230" t="s">
        <v>2490</v>
      </c>
      <c r="C90" s="231" t="s">
        <v>2491</v>
      </c>
      <c r="D90" s="232" t="s">
        <v>2492</v>
      </c>
      <c r="E90" s="233">
        <v>603</v>
      </c>
      <c r="F90" s="230" t="s">
        <v>2412</v>
      </c>
      <c r="G90" s="241" t="s">
        <v>76</v>
      </c>
      <c r="H90" s="235" t="s">
        <v>9</v>
      </c>
      <c r="I90" s="235" t="s">
        <v>2409</v>
      </c>
      <c r="J90" s="236">
        <v>120.14</v>
      </c>
    </row>
    <row r="91" spans="1:10" s="109" customFormat="1" ht="30.95" hidden="1" customHeight="1">
      <c r="A91" s="229">
        <v>8</v>
      </c>
      <c r="B91" s="230" t="s">
        <v>2490</v>
      </c>
      <c r="C91" s="231" t="s">
        <v>2493</v>
      </c>
      <c r="D91" s="232" t="s">
        <v>2494</v>
      </c>
      <c r="E91" s="233">
        <v>301</v>
      </c>
      <c r="F91" s="230" t="s">
        <v>2423</v>
      </c>
      <c r="G91" s="241" t="s">
        <v>2462</v>
      </c>
      <c r="H91" s="235" t="s">
        <v>9</v>
      </c>
      <c r="I91" s="235" t="s">
        <v>2409</v>
      </c>
      <c r="J91" s="236">
        <v>619.35</v>
      </c>
    </row>
    <row r="92" spans="1:10" s="109" customFormat="1" ht="30.95" hidden="1" customHeight="1">
      <c r="A92" s="229">
        <v>8</v>
      </c>
      <c r="B92" s="230" t="s">
        <v>2490</v>
      </c>
      <c r="C92" s="231" t="s">
        <v>2495</v>
      </c>
      <c r="D92" s="232" t="s">
        <v>2496</v>
      </c>
      <c r="E92" s="233">
        <v>302</v>
      </c>
      <c r="F92" s="230" t="s">
        <v>2426</v>
      </c>
      <c r="G92" s="241" t="s">
        <v>2462</v>
      </c>
      <c r="H92" s="235" t="s">
        <v>9</v>
      </c>
      <c r="I92" s="235" t="s">
        <v>2409</v>
      </c>
      <c r="J92" s="236">
        <v>619.35</v>
      </c>
    </row>
    <row r="93" spans="1:10" s="109" customFormat="1" ht="30.95" hidden="1" customHeight="1">
      <c r="A93" s="229">
        <v>8</v>
      </c>
      <c r="B93" s="230" t="s">
        <v>2490</v>
      </c>
      <c r="C93" s="231" t="s">
        <v>2493</v>
      </c>
      <c r="D93" s="232" t="s">
        <v>2494</v>
      </c>
      <c r="E93" s="233">
        <v>607</v>
      </c>
      <c r="F93" s="230" t="s">
        <v>2427</v>
      </c>
      <c r="G93" s="241" t="s">
        <v>2462</v>
      </c>
      <c r="H93" s="235" t="s">
        <v>9</v>
      </c>
      <c r="I93" s="235" t="s">
        <v>2409</v>
      </c>
      <c r="J93" s="236">
        <v>619.35</v>
      </c>
    </row>
    <row r="94" spans="1:10" s="109" customFormat="1" ht="30.95" hidden="1" customHeight="1">
      <c r="A94" s="229">
        <v>8</v>
      </c>
      <c r="B94" s="230" t="s">
        <v>2490</v>
      </c>
      <c r="C94" s="231" t="s">
        <v>2493</v>
      </c>
      <c r="D94" s="232" t="s">
        <v>2494</v>
      </c>
      <c r="E94" s="233">
        <v>610</v>
      </c>
      <c r="F94" s="230" t="s">
        <v>2408</v>
      </c>
      <c r="G94" s="241" t="s">
        <v>2462</v>
      </c>
      <c r="H94" s="235" t="s">
        <v>9</v>
      </c>
      <c r="I94" s="235" t="s">
        <v>2409</v>
      </c>
      <c r="J94" s="236">
        <v>619.35</v>
      </c>
    </row>
    <row r="95" spans="1:10" s="109" customFormat="1" ht="30.95" hidden="1" customHeight="1">
      <c r="A95" s="229">
        <v>8</v>
      </c>
      <c r="B95" s="230" t="s">
        <v>2490</v>
      </c>
      <c r="C95" s="231" t="s">
        <v>2497</v>
      </c>
      <c r="D95" s="232" t="s">
        <v>2498</v>
      </c>
      <c r="E95" s="233">
        <v>601</v>
      </c>
      <c r="F95" s="230" t="s">
        <v>2430</v>
      </c>
      <c r="G95" s="241">
        <v>11</v>
      </c>
      <c r="H95" s="235" t="s">
        <v>9</v>
      </c>
      <c r="I95" s="235" t="s">
        <v>2409</v>
      </c>
      <c r="J95" s="236">
        <v>619.35</v>
      </c>
    </row>
    <row r="96" spans="1:10" s="109" customFormat="1" ht="30.95" hidden="1" customHeight="1">
      <c r="A96" s="229">
        <v>9</v>
      </c>
      <c r="B96" s="230" t="s">
        <v>2499</v>
      </c>
      <c r="C96" s="231" t="s">
        <v>2500</v>
      </c>
      <c r="D96" s="232" t="s">
        <v>2501</v>
      </c>
      <c r="E96" s="233">
        <v>601</v>
      </c>
      <c r="F96" s="230" t="s">
        <v>2430</v>
      </c>
      <c r="G96" s="241">
        <v>16</v>
      </c>
      <c r="H96" s="235" t="s">
        <v>9</v>
      </c>
      <c r="I96" s="235" t="s">
        <v>2409</v>
      </c>
      <c r="J96" s="236">
        <v>532.25</v>
      </c>
    </row>
    <row r="97" spans="1:10" s="109" customFormat="1" ht="30.95" hidden="1" customHeight="1">
      <c r="A97" s="245">
        <v>11</v>
      </c>
      <c r="B97" s="246" t="s">
        <v>2502</v>
      </c>
      <c r="C97" s="247" t="s">
        <v>2503</v>
      </c>
      <c r="D97" s="248" t="s">
        <v>2504</v>
      </c>
      <c r="E97" s="249">
        <v>301</v>
      </c>
      <c r="F97" s="246" t="s">
        <v>2423</v>
      </c>
      <c r="G97" s="289" t="s">
        <v>76</v>
      </c>
      <c r="H97" s="250" t="s">
        <v>9</v>
      </c>
      <c r="I97" s="250" t="s">
        <v>2409</v>
      </c>
      <c r="J97" s="251">
        <v>921.31</v>
      </c>
    </row>
    <row r="98" spans="1:10" s="109" customFormat="1" ht="30.95" hidden="1" customHeight="1">
      <c r="A98" s="229">
        <v>11</v>
      </c>
      <c r="B98" s="230" t="s">
        <v>2502</v>
      </c>
      <c r="C98" s="231" t="s">
        <v>2505</v>
      </c>
      <c r="D98" s="232" t="s">
        <v>2506</v>
      </c>
      <c r="E98" s="233">
        <v>302</v>
      </c>
      <c r="F98" s="230" t="s">
        <v>2426</v>
      </c>
      <c r="G98" s="241" t="s">
        <v>76</v>
      </c>
      <c r="H98" s="235" t="s">
        <v>9</v>
      </c>
      <c r="I98" s="235" t="s">
        <v>2409</v>
      </c>
      <c r="J98" s="236">
        <v>921.31</v>
      </c>
    </row>
    <row r="99" spans="1:10" s="109" customFormat="1" ht="30.95" hidden="1" customHeight="1">
      <c r="A99" s="229">
        <v>11</v>
      </c>
      <c r="B99" s="230" t="s">
        <v>2502</v>
      </c>
      <c r="C99" s="231" t="s">
        <v>2503</v>
      </c>
      <c r="D99" s="232" t="s">
        <v>2504</v>
      </c>
      <c r="E99" s="233">
        <v>607</v>
      </c>
      <c r="F99" s="230" t="s">
        <v>2427</v>
      </c>
      <c r="G99" s="241" t="s">
        <v>76</v>
      </c>
      <c r="H99" s="235" t="s">
        <v>9</v>
      </c>
      <c r="I99" s="235" t="s">
        <v>2409</v>
      </c>
      <c r="J99" s="236">
        <v>921.31</v>
      </c>
    </row>
    <row r="100" spans="1:10" s="109" customFormat="1" ht="30.95" hidden="1" customHeight="1">
      <c r="A100" s="229">
        <v>17</v>
      </c>
      <c r="B100" s="230" t="s">
        <v>2507</v>
      </c>
      <c r="C100" s="231" t="s">
        <v>2508</v>
      </c>
      <c r="D100" s="232" t="s">
        <v>2509</v>
      </c>
      <c r="E100" s="233">
        <v>301</v>
      </c>
      <c r="F100" s="230" t="s">
        <v>2423</v>
      </c>
      <c r="G100" s="241" t="s">
        <v>2462</v>
      </c>
      <c r="H100" s="235" t="s">
        <v>9</v>
      </c>
      <c r="I100" s="235" t="s">
        <v>2409</v>
      </c>
      <c r="J100" s="236">
        <v>496.22</v>
      </c>
    </row>
    <row r="101" spans="1:10" s="109" customFormat="1" ht="30.95" hidden="1" customHeight="1">
      <c r="A101" s="229">
        <v>17</v>
      </c>
      <c r="B101" s="230" t="s">
        <v>2507</v>
      </c>
      <c r="C101" s="231" t="s">
        <v>2510</v>
      </c>
      <c r="D101" s="232" t="s">
        <v>2511</v>
      </c>
      <c r="E101" s="233">
        <v>302</v>
      </c>
      <c r="F101" s="230" t="s">
        <v>2426</v>
      </c>
      <c r="G101" s="241" t="s">
        <v>2462</v>
      </c>
      <c r="H101" s="235" t="s">
        <v>9</v>
      </c>
      <c r="I101" s="235" t="s">
        <v>2409</v>
      </c>
      <c r="J101" s="236">
        <v>496.22</v>
      </c>
    </row>
    <row r="102" spans="1:10" s="109" customFormat="1" ht="30.95" hidden="1" customHeight="1">
      <c r="A102" s="229">
        <v>17</v>
      </c>
      <c r="B102" s="230" t="s">
        <v>2507</v>
      </c>
      <c r="C102" s="231" t="s">
        <v>2508</v>
      </c>
      <c r="D102" s="232" t="s">
        <v>2509</v>
      </c>
      <c r="E102" s="233">
        <v>607</v>
      </c>
      <c r="F102" s="230" t="s">
        <v>2427</v>
      </c>
      <c r="G102" s="241" t="s">
        <v>2462</v>
      </c>
      <c r="H102" s="235" t="s">
        <v>9</v>
      </c>
      <c r="I102" s="235" t="s">
        <v>2409</v>
      </c>
      <c r="J102" s="236">
        <v>496.22</v>
      </c>
    </row>
    <row r="103" spans="1:10" s="109" customFormat="1" ht="30.95" hidden="1" customHeight="1">
      <c r="A103" s="229">
        <v>17</v>
      </c>
      <c r="B103" s="230" t="s">
        <v>2507</v>
      </c>
      <c r="C103" s="231" t="s">
        <v>2508</v>
      </c>
      <c r="D103" s="232" t="s">
        <v>2509</v>
      </c>
      <c r="E103" s="233">
        <v>610</v>
      </c>
      <c r="F103" s="230" t="s">
        <v>2408</v>
      </c>
      <c r="G103" s="241" t="s">
        <v>2462</v>
      </c>
      <c r="H103" s="235" t="s">
        <v>9</v>
      </c>
      <c r="I103" s="235" t="s">
        <v>2409</v>
      </c>
      <c r="J103" s="236">
        <v>496.22</v>
      </c>
    </row>
    <row r="104" spans="1:10" s="109" customFormat="1" ht="30.95" hidden="1" customHeight="1">
      <c r="A104" s="229">
        <v>17</v>
      </c>
      <c r="B104" s="230" t="s">
        <v>2507</v>
      </c>
      <c r="C104" s="231" t="s">
        <v>2512</v>
      </c>
      <c r="D104" s="232" t="s">
        <v>2513</v>
      </c>
      <c r="E104" s="233">
        <v>601</v>
      </c>
      <c r="F104" s="230" t="s">
        <v>2430</v>
      </c>
      <c r="G104" s="241" t="s">
        <v>2514</v>
      </c>
      <c r="H104" s="235" t="s">
        <v>9</v>
      </c>
      <c r="I104" s="235" t="s">
        <v>2409</v>
      </c>
      <c r="J104" s="236">
        <v>496.22</v>
      </c>
    </row>
    <row r="105" spans="1:10" s="109" customFormat="1" ht="30.95" hidden="1" customHeight="1">
      <c r="A105" s="229">
        <v>24</v>
      </c>
      <c r="B105" s="230" t="s">
        <v>2515</v>
      </c>
      <c r="C105" s="231" t="s">
        <v>2520</v>
      </c>
      <c r="D105" s="232" t="s">
        <v>2521</v>
      </c>
      <c r="E105" s="233">
        <v>301</v>
      </c>
      <c r="F105" s="230" t="s">
        <v>2423</v>
      </c>
      <c r="G105" s="241" t="s">
        <v>2462</v>
      </c>
      <c r="H105" s="235" t="s">
        <v>9</v>
      </c>
      <c r="I105" s="235" t="s">
        <v>2409</v>
      </c>
      <c r="J105" s="236">
        <v>778.15</v>
      </c>
    </row>
    <row r="106" spans="1:10" s="109" customFormat="1" ht="30.95" hidden="1" customHeight="1">
      <c r="A106" s="229">
        <v>24</v>
      </c>
      <c r="B106" s="230" t="s">
        <v>2515</v>
      </c>
      <c r="C106" s="231" t="s">
        <v>2522</v>
      </c>
      <c r="D106" s="232" t="s">
        <v>2523</v>
      </c>
      <c r="E106" s="233">
        <v>302</v>
      </c>
      <c r="F106" s="230" t="s">
        <v>2426</v>
      </c>
      <c r="G106" s="241" t="s">
        <v>2462</v>
      </c>
      <c r="H106" s="235" t="s">
        <v>9</v>
      </c>
      <c r="I106" s="235" t="s">
        <v>2409</v>
      </c>
      <c r="J106" s="236">
        <v>778.15</v>
      </c>
    </row>
    <row r="107" spans="1:10" s="109" customFormat="1" ht="30.95" hidden="1" customHeight="1">
      <c r="A107" s="229">
        <v>24</v>
      </c>
      <c r="B107" s="230" t="s">
        <v>2515</v>
      </c>
      <c r="C107" s="231" t="s">
        <v>2520</v>
      </c>
      <c r="D107" s="232" t="s">
        <v>2521</v>
      </c>
      <c r="E107" s="233">
        <v>607</v>
      </c>
      <c r="F107" s="230" t="s">
        <v>2427</v>
      </c>
      <c r="G107" s="241" t="s">
        <v>2462</v>
      </c>
      <c r="H107" s="235" t="s">
        <v>9</v>
      </c>
      <c r="I107" s="235" t="s">
        <v>2409</v>
      </c>
      <c r="J107" s="236">
        <v>778.15</v>
      </c>
    </row>
    <row r="108" spans="1:10" s="109" customFormat="1" ht="30.95" hidden="1" customHeight="1">
      <c r="A108" s="229">
        <v>24</v>
      </c>
      <c r="B108" s="230" t="s">
        <v>2515</v>
      </c>
      <c r="C108" s="231" t="s">
        <v>2520</v>
      </c>
      <c r="D108" s="232" t="s">
        <v>2521</v>
      </c>
      <c r="E108" s="233">
        <v>610</v>
      </c>
      <c r="F108" s="230" t="s">
        <v>2408</v>
      </c>
      <c r="G108" s="241" t="s">
        <v>2462</v>
      </c>
      <c r="H108" s="235" t="s">
        <v>9</v>
      </c>
      <c r="I108" s="235" t="s">
        <v>2409</v>
      </c>
      <c r="J108" s="236">
        <v>778.15</v>
      </c>
    </row>
    <row r="109" spans="1:10" s="109" customFormat="1" ht="30.95" hidden="1" customHeight="1">
      <c r="A109" s="229">
        <v>24</v>
      </c>
      <c r="B109" s="230" t="s">
        <v>2515</v>
      </c>
      <c r="C109" s="231" t="s">
        <v>2524</v>
      </c>
      <c r="D109" s="232" t="s">
        <v>2525</v>
      </c>
      <c r="E109" s="233">
        <v>601</v>
      </c>
      <c r="F109" s="230" t="s">
        <v>2430</v>
      </c>
      <c r="G109" s="241">
        <v>11</v>
      </c>
      <c r="H109" s="235" t="s">
        <v>9</v>
      </c>
      <c r="I109" s="235" t="s">
        <v>2409</v>
      </c>
      <c r="J109" s="236">
        <v>778.15</v>
      </c>
    </row>
    <row r="110" spans="1:10" s="109" customFormat="1" ht="30.95" hidden="1" customHeight="1">
      <c r="A110" s="229">
        <v>25</v>
      </c>
      <c r="B110" s="230" t="s">
        <v>2526</v>
      </c>
      <c r="C110" s="231" t="s">
        <v>2527</v>
      </c>
      <c r="D110" s="232" t="s">
        <v>2411</v>
      </c>
      <c r="E110" s="233">
        <v>603</v>
      </c>
      <c r="F110" s="230" t="s">
        <v>2412</v>
      </c>
      <c r="G110" s="241">
        <v>11</v>
      </c>
      <c r="H110" s="235" t="s">
        <v>9</v>
      </c>
      <c r="I110" s="235" t="s">
        <v>2409</v>
      </c>
      <c r="J110" s="236">
        <v>171.34</v>
      </c>
    </row>
    <row r="111" spans="1:10" s="109" customFormat="1" ht="30.95" hidden="1" customHeight="1">
      <c r="A111" s="229">
        <v>25</v>
      </c>
      <c r="B111" s="230" t="s">
        <v>2526</v>
      </c>
      <c r="C111" s="231" t="s">
        <v>2528</v>
      </c>
      <c r="D111" s="232" t="s">
        <v>2414</v>
      </c>
      <c r="E111" s="233">
        <v>603</v>
      </c>
      <c r="F111" s="230" t="s">
        <v>2412</v>
      </c>
      <c r="G111" s="241">
        <v>11</v>
      </c>
      <c r="H111" s="235" t="s">
        <v>9</v>
      </c>
      <c r="I111" s="235" t="s">
        <v>2409</v>
      </c>
      <c r="J111" s="236">
        <v>171.34</v>
      </c>
    </row>
    <row r="112" spans="1:10" s="109" customFormat="1" ht="30.95" hidden="1" customHeight="1">
      <c r="A112" s="229">
        <v>25</v>
      </c>
      <c r="B112" s="230" t="s">
        <v>2526</v>
      </c>
      <c r="C112" s="231" t="s">
        <v>2529</v>
      </c>
      <c r="D112" s="232" t="s">
        <v>2530</v>
      </c>
      <c r="E112" s="233">
        <v>301</v>
      </c>
      <c r="F112" s="230" t="s">
        <v>2423</v>
      </c>
      <c r="G112" s="241" t="s">
        <v>2462</v>
      </c>
      <c r="H112" s="235" t="s">
        <v>9</v>
      </c>
      <c r="I112" s="235" t="s">
        <v>2409</v>
      </c>
      <c r="J112" s="236">
        <v>638.04999999999995</v>
      </c>
    </row>
    <row r="113" spans="1:10" s="109" customFormat="1" ht="30.95" hidden="1" customHeight="1">
      <c r="A113" s="229">
        <v>25</v>
      </c>
      <c r="B113" s="230" t="s">
        <v>2526</v>
      </c>
      <c r="C113" s="231" t="s">
        <v>2531</v>
      </c>
      <c r="D113" s="232" t="s">
        <v>2532</v>
      </c>
      <c r="E113" s="233">
        <v>302</v>
      </c>
      <c r="F113" s="230" t="s">
        <v>2426</v>
      </c>
      <c r="G113" s="241" t="s">
        <v>2462</v>
      </c>
      <c r="H113" s="235" t="s">
        <v>9</v>
      </c>
      <c r="I113" s="235" t="s">
        <v>2409</v>
      </c>
      <c r="J113" s="236">
        <v>638.04999999999995</v>
      </c>
    </row>
    <row r="114" spans="1:10" s="109" customFormat="1" ht="30.95" hidden="1" customHeight="1">
      <c r="A114" s="229">
        <v>25</v>
      </c>
      <c r="B114" s="230" t="s">
        <v>2526</v>
      </c>
      <c r="C114" s="231" t="s">
        <v>2529</v>
      </c>
      <c r="D114" s="232" t="s">
        <v>2530</v>
      </c>
      <c r="E114" s="233">
        <v>607</v>
      </c>
      <c r="F114" s="230" t="s">
        <v>2427</v>
      </c>
      <c r="G114" s="241" t="s">
        <v>2462</v>
      </c>
      <c r="H114" s="235" t="s">
        <v>9</v>
      </c>
      <c r="I114" s="235" t="s">
        <v>2409</v>
      </c>
      <c r="J114" s="236">
        <v>638.04999999999995</v>
      </c>
    </row>
    <row r="115" spans="1:10" s="109" customFormat="1" ht="30.95" hidden="1" customHeight="1">
      <c r="A115" s="229">
        <v>25</v>
      </c>
      <c r="B115" s="230" t="s">
        <v>2526</v>
      </c>
      <c r="C115" s="231" t="s">
        <v>2529</v>
      </c>
      <c r="D115" s="232" t="s">
        <v>2530</v>
      </c>
      <c r="E115" s="233">
        <v>610</v>
      </c>
      <c r="F115" s="230" t="s">
        <v>2408</v>
      </c>
      <c r="G115" s="241" t="s">
        <v>2462</v>
      </c>
      <c r="H115" s="235" t="s">
        <v>9</v>
      </c>
      <c r="I115" s="235" t="s">
        <v>2409</v>
      </c>
      <c r="J115" s="236">
        <v>638.04999999999995</v>
      </c>
    </row>
    <row r="116" spans="1:10" s="109" customFormat="1" ht="30.95" hidden="1" customHeight="1">
      <c r="A116" s="229">
        <v>25</v>
      </c>
      <c r="B116" s="230" t="s">
        <v>2526</v>
      </c>
      <c r="C116" s="231" t="s">
        <v>2533</v>
      </c>
      <c r="D116" s="232" t="s">
        <v>2534</v>
      </c>
      <c r="E116" s="233">
        <v>601</v>
      </c>
      <c r="F116" s="230" t="s">
        <v>2430</v>
      </c>
      <c r="G116" s="241">
        <v>11</v>
      </c>
      <c r="H116" s="235" t="s">
        <v>9</v>
      </c>
      <c r="I116" s="235" t="s">
        <v>2409</v>
      </c>
      <c r="J116" s="236">
        <v>638.04999999999995</v>
      </c>
    </row>
    <row r="117" spans="1:10" s="109" customFormat="1" ht="30.95" hidden="1" customHeight="1">
      <c r="A117" s="229">
        <v>35</v>
      </c>
      <c r="B117" s="230" t="s">
        <v>2535</v>
      </c>
      <c r="C117" s="231" t="s">
        <v>2536</v>
      </c>
      <c r="D117" s="232" t="s">
        <v>2537</v>
      </c>
      <c r="E117" s="233">
        <v>301</v>
      </c>
      <c r="F117" s="230" t="s">
        <v>2423</v>
      </c>
      <c r="G117" s="241" t="s">
        <v>2538</v>
      </c>
      <c r="H117" s="235" t="s">
        <v>9</v>
      </c>
      <c r="I117" s="235" t="s">
        <v>2409</v>
      </c>
      <c r="J117" s="236">
        <v>704.49</v>
      </c>
    </row>
    <row r="118" spans="1:10" s="109" customFormat="1" ht="30.95" hidden="1" customHeight="1">
      <c r="A118" s="229">
        <v>35</v>
      </c>
      <c r="B118" s="230" t="s">
        <v>2535</v>
      </c>
      <c r="C118" s="231" t="s">
        <v>2539</v>
      </c>
      <c r="D118" s="232" t="s">
        <v>2540</v>
      </c>
      <c r="E118" s="233">
        <v>302</v>
      </c>
      <c r="F118" s="230" t="s">
        <v>2426</v>
      </c>
      <c r="G118" s="241" t="s">
        <v>2538</v>
      </c>
      <c r="H118" s="235" t="s">
        <v>9</v>
      </c>
      <c r="I118" s="235" t="s">
        <v>2409</v>
      </c>
      <c r="J118" s="236">
        <v>704.49</v>
      </c>
    </row>
    <row r="119" spans="1:10" s="109" customFormat="1" ht="30.95" hidden="1" customHeight="1">
      <c r="A119" s="229">
        <v>35</v>
      </c>
      <c r="B119" s="230" t="s">
        <v>2535</v>
      </c>
      <c r="C119" s="231" t="s">
        <v>2536</v>
      </c>
      <c r="D119" s="232" t="s">
        <v>2537</v>
      </c>
      <c r="E119" s="233">
        <v>607</v>
      </c>
      <c r="F119" s="230" t="s">
        <v>2427</v>
      </c>
      <c r="G119" s="241" t="s">
        <v>2541</v>
      </c>
      <c r="H119" s="235" t="s">
        <v>9</v>
      </c>
      <c r="I119" s="235" t="s">
        <v>2409</v>
      </c>
      <c r="J119" s="236">
        <v>704.49</v>
      </c>
    </row>
    <row r="120" spans="1:10" s="109" customFormat="1" ht="30.95" hidden="1" customHeight="1">
      <c r="A120" s="229">
        <v>35</v>
      </c>
      <c r="B120" s="230" t="s">
        <v>2535</v>
      </c>
      <c r="C120" s="231" t="s">
        <v>2536</v>
      </c>
      <c r="D120" s="232" t="s">
        <v>2537</v>
      </c>
      <c r="E120" s="233">
        <v>610</v>
      </c>
      <c r="F120" s="230" t="s">
        <v>2408</v>
      </c>
      <c r="G120" s="241" t="s">
        <v>2462</v>
      </c>
      <c r="H120" s="235" t="s">
        <v>9</v>
      </c>
      <c r="I120" s="235" t="s">
        <v>2409</v>
      </c>
      <c r="J120" s="236">
        <v>704.49</v>
      </c>
    </row>
    <row r="121" spans="1:10" s="109" customFormat="1" ht="30.95" hidden="1" customHeight="1">
      <c r="A121" s="229">
        <v>35</v>
      </c>
      <c r="B121" s="230" t="s">
        <v>2535</v>
      </c>
      <c r="C121" s="231" t="s">
        <v>2542</v>
      </c>
      <c r="D121" s="232" t="s">
        <v>2543</v>
      </c>
      <c r="E121" s="233">
        <v>601</v>
      </c>
      <c r="F121" s="230" t="s">
        <v>2430</v>
      </c>
      <c r="G121" s="241">
        <v>11</v>
      </c>
      <c r="H121" s="235" t="s">
        <v>9</v>
      </c>
      <c r="I121" s="235" t="s">
        <v>2409</v>
      </c>
      <c r="J121" s="236">
        <v>704.49</v>
      </c>
    </row>
    <row r="122" spans="1:10" s="109" customFormat="1" ht="30.95" hidden="1" customHeight="1">
      <c r="A122" s="229">
        <v>38</v>
      </c>
      <c r="B122" s="230" t="s">
        <v>2544</v>
      </c>
      <c r="C122" s="231" t="s">
        <v>2545</v>
      </c>
      <c r="D122" s="232" t="s">
        <v>2546</v>
      </c>
      <c r="E122" s="233">
        <v>603</v>
      </c>
      <c r="F122" s="230" t="s">
        <v>2412</v>
      </c>
      <c r="G122" s="241">
        <v>11</v>
      </c>
      <c r="H122" s="235" t="s">
        <v>9</v>
      </c>
      <c r="I122" s="235" t="s">
        <v>2409</v>
      </c>
      <c r="J122" s="236">
        <v>109.63</v>
      </c>
    </row>
    <row r="123" spans="1:10" s="109" customFormat="1" ht="30.95" hidden="1" customHeight="1">
      <c r="A123" s="229">
        <v>38</v>
      </c>
      <c r="B123" s="230" t="s">
        <v>2544</v>
      </c>
      <c r="C123" s="231" t="s">
        <v>2547</v>
      </c>
      <c r="D123" s="232" t="s">
        <v>2548</v>
      </c>
      <c r="E123" s="233">
        <v>301</v>
      </c>
      <c r="F123" s="230" t="s">
        <v>2423</v>
      </c>
      <c r="G123" s="241" t="s">
        <v>2462</v>
      </c>
      <c r="H123" s="235" t="s">
        <v>9</v>
      </c>
      <c r="I123" s="235" t="s">
        <v>2409</v>
      </c>
      <c r="J123" s="236">
        <v>565.6</v>
      </c>
    </row>
    <row r="124" spans="1:10" s="109" customFormat="1" ht="30.95" hidden="1" customHeight="1">
      <c r="A124" s="229">
        <v>38</v>
      </c>
      <c r="B124" s="230" t="s">
        <v>2544</v>
      </c>
      <c r="C124" s="231" t="s">
        <v>2549</v>
      </c>
      <c r="D124" s="232" t="s">
        <v>2550</v>
      </c>
      <c r="E124" s="233">
        <v>302</v>
      </c>
      <c r="F124" s="230" t="s">
        <v>2426</v>
      </c>
      <c r="G124" s="241" t="s">
        <v>2462</v>
      </c>
      <c r="H124" s="235" t="s">
        <v>9</v>
      </c>
      <c r="I124" s="235" t="s">
        <v>2409</v>
      </c>
      <c r="J124" s="236">
        <v>565.6</v>
      </c>
    </row>
    <row r="125" spans="1:10" s="109" customFormat="1" ht="30.95" hidden="1" customHeight="1">
      <c r="A125" s="229">
        <v>38</v>
      </c>
      <c r="B125" s="230" t="s">
        <v>2544</v>
      </c>
      <c r="C125" s="231" t="s">
        <v>2547</v>
      </c>
      <c r="D125" s="232" t="s">
        <v>2548</v>
      </c>
      <c r="E125" s="233">
        <v>607</v>
      </c>
      <c r="F125" s="230" t="s">
        <v>2427</v>
      </c>
      <c r="G125" s="241" t="s">
        <v>2462</v>
      </c>
      <c r="H125" s="235" t="s">
        <v>9</v>
      </c>
      <c r="I125" s="235" t="s">
        <v>2409</v>
      </c>
      <c r="J125" s="236">
        <v>565.6</v>
      </c>
    </row>
    <row r="126" spans="1:10" s="109" customFormat="1" ht="30.95" hidden="1" customHeight="1">
      <c r="A126" s="229">
        <v>38</v>
      </c>
      <c r="B126" s="230" t="s">
        <v>2544</v>
      </c>
      <c r="C126" s="231" t="s">
        <v>2547</v>
      </c>
      <c r="D126" s="232" t="s">
        <v>2548</v>
      </c>
      <c r="E126" s="233">
        <v>610</v>
      </c>
      <c r="F126" s="230" t="s">
        <v>2408</v>
      </c>
      <c r="G126" s="241" t="s">
        <v>2462</v>
      </c>
      <c r="H126" s="235" t="s">
        <v>9</v>
      </c>
      <c r="I126" s="235" t="s">
        <v>2409</v>
      </c>
      <c r="J126" s="236">
        <v>565.6</v>
      </c>
    </row>
    <row r="127" spans="1:10" s="109" customFormat="1" ht="30.95" hidden="1" customHeight="1">
      <c r="A127" s="229">
        <v>38</v>
      </c>
      <c r="B127" s="230" t="s">
        <v>2544</v>
      </c>
      <c r="C127" s="231" t="s">
        <v>2551</v>
      </c>
      <c r="D127" s="232" t="s">
        <v>2552</v>
      </c>
      <c r="E127" s="233">
        <v>601</v>
      </c>
      <c r="F127" s="230" t="s">
        <v>2430</v>
      </c>
      <c r="G127" s="241" t="s">
        <v>2514</v>
      </c>
      <c r="H127" s="235" t="s">
        <v>9</v>
      </c>
      <c r="I127" s="235" t="s">
        <v>2409</v>
      </c>
      <c r="J127" s="236">
        <v>565.6</v>
      </c>
    </row>
    <row r="128" spans="1:10" s="109" customFormat="1" ht="30.95" hidden="1" customHeight="1">
      <c r="A128" s="229">
        <v>41</v>
      </c>
      <c r="B128" s="230" t="s">
        <v>2553</v>
      </c>
      <c r="C128" s="231" t="s">
        <v>2554</v>
      </c>
      <c r="D128" s="232" t="s">
        <v>2555</v>
      </c>
      <c r="E128" s="233">
        <v>301</v>
      </c>
      <c r="F128" s="230" t="s">
        <v>2423</v>
      </c>
      <c r="G128" s="241" t="s">
        <v>2462</v>
      </c>
      <c r="H128" s="235" t="s">
        <v>9</v>
      </c>
      <c r="I128" s="235" t="s">
        <v>2409</v>
      </c>
      <c r="J128" s="236">
        <v>642.89</v>
      </c>
    </row>
    <row r="129" spans="1:10" s="109" customFormat="1" ht="30.95" hidden="1" customHeight="1">
      <c r="A129" s="229">
        <v>41</v>
      </c>
      <c r="B129" s="230" t="s">
        <v>2553</v>
      </c>
      <c r="C129" s="231" t="s">
        <v>2556</v>
      </c>
      <c r="D129" s="232" t="s">
        <v>2557</v>
      </c>
      <c r="E129" s="233">
        <v>302</v>
      </c>
      <c r="F129" s="230" t="s">
        <v>2426</v>
      </c>
      <c r="G129" s="241" t="s">
        <v>2462</v>
      </c>
      <c r="H129" s="235" t="s">
        <v>9</v>
      </c>
      <c r="I129" s="235" t="s">
        <v>2409</v>
      </c>
      <c r="J129" s="236">
        <v>642.89</v>
      </c>
    </row>
    <row r="130" spans="1:10" s="109" customFormat="1" ht="30.95" hidden="1" customHeight="1">
      <c r="A130" s="229">
        <v>41</v>
      </c>
      <c r="B130" s="230" t="s">
        <v>2553</v>
      </c>
      <c r="C130" s="231" t="s">
        <v>2554</v>
      </c>
      <c r="D130" s="232" t="s">
        <v>2555</v>
      </c>
      <c r="E130" s="233">
        <v>607</v>
      </c>
      <c r="F130" s="230" t="s">
        <v>2427</v>
      </c>
      <c r="G130" s="241" t="s">
        <v>2462</v>
      </c>
      <c r="H130" s="235" t="s">
        <v>9</v>
      </c>
      <c r="I130" s="235" t="s">
        <v>2409</v>
      </c>
      <c r="J130" s="236">
        <v>642.89</v>
      </c>
    </row>
    <row r="131" spans="1:10" s="109" customFormat="1" ht="30.95" hidden="1" customHeight="1">
      <c r="A131" s="229">
        <v>41</v>
      </c>
      <c r="B131" s="230" t="s">
        <v>2553</v>
      </c>
      <c r="C131" s="231" t="s">
        <v>2554</v>
      </c>
      <c r="D131" s="232" t="s">
        <v>2555</v>
      </c>
      <c r="E131" s="233">
        <v>610</v>
      </c>
      <c r="F131" s="230" t="s">
        <v>2408</v>
      </c>
      <c r="G131" s="241" t="s">
        <v>2462</v>
      </c>
      <c r="H131" s="235" t="s">
        <v>9</v>
      </c>
      <c r="I131" s="235" t="s">
        <v>2409</v>
      </c>
      <c r="J131" s="236">
        <v>642.89</v>
      </c>
    </row>
    <row r="132" spans="1:10" s="109" customFormat="1" ht="30.95" hidden="1" customHeight="1">
      <c r="A132" s="229">
        <v>41</v>
      </c>
      <c r="B132" s="230" t="s">
        <v>2553</v>
      </c>
      <c r="C132" s="231" t="s">
        <v>2558</v>
      </c>
      <c r="D132" s="232" t="s">
        <v>2559</v>
      </c>
      <c r="E132" s="233">
        <v>601</v>
      </c>
      <c r="F132" s="230" t="s">
        <v>2430</v>
      </c>
      <c r="G132" s="241" t="s">
        <v>2514</v>
      </c>
      <c r="H132" s="235" t="s">
        <v>9</v>
      </c>
      <c r="I132" s="235" t="s">
        <v>2409</v>
      </c>
      <c r="J132" s="236">
        <v>642.89</v>
      </c>
    </row>
    <row r="133" spans="1:10" s="109" customFormat="1" ht="30.95" hidden="1" customHeight="1">
      <c r="A133" s="229">
        <v>45</v>
      </c>
      <c r="B133" s="230" t="s">
        <v>2560</v>
      </c>
      <c r="C133" s="231" t="s">
        <v>2561</v>
      </c>
      <c r="D133" s="232" t="s">
        <v>2562</v>
      </c>
      <c r="E133" s="233">
        <v>301</v>
      </c>
      <c r="F133" s="230" t="s">
        <v>2423</v>
      </c>
      <c r="G133" s="241" t="s">
        <v>2462</v>
      </c>
      <c r="H133" s="235" t="s">
        <v>9</v>
      </c>
      <c r="I133" s="235" t="s">
        <v>2409</v>
      </c>
      <c r="J133" s="236">
        <v>543.95000000000005</v>
      </c>
    </row>
    <row r="134" spans="1:10" s="109" customFormat="1" ht="30.95" hidden="1" customHeight="1">
      <c r="A134" s="229">
        <v>45</v>
      </c>
      <c r="B134" s="230" t="s">
        <v>2560</v>
      </c>
      <c r="C134" s="231" t="s">
        <v>2563</v>
      </c>
      <c r="D134" s="232" t="s">
        <v>2564</v>
      </c>
      <c r="E134" s="233">
        <v>302</v>
      </c>
      <c r="F134" s="230" t="s">
        <v>2426</v>
      </c>
      <c r="G134" s="241" t="s">
        <v>2462</v>
      </c>
      <c r="H134" s="235" t="s">
        <v>9</v>
      </c>
      <c r="I134" s="235" t="s">
        <v>2409</v>
      </c>
      <c r="J134" s="236">
        <v>543.95000000000005</v>
      </c>
    </row>
    <row r="135" spans="1:10" s="109" customFormat="1" ht="30.95" hidden="1" customHeight="1">
      <c r="A135" s="229">
        <v>45</v>
      </c>
      <c r="B135" s="230" t="s">
        <v>2560</v>
      </c>
      <c r="C135" s="231" t="s">
        <v>2561</v>
      </c>
      <c r="D135" s="232" t="s">
        <v>2562</v>
      </c>
      <c r="E135" s="233">
        <v>607</v>
      </c>
      <c r="F135" s="230" t="s">
        <v>2427</v>
      </c>
      <c r="G135" s="241" t="s">
        <v>2462</v>
      </c>
      <c r="H135" s="235" t="s">
        <v>9</v>
      </c>
      <c r="I135" s="235" t="s">
        <v>2409</v>
      </c>
      <c r="J135" s="236">
        <v>543.95000000000005</v>
      </c>
    </row>
    <row r="136" spans="1:10" s="109" customFormat="1" ht="30.95" hidden="1" customHeight="1">
      <c r="A136" s="229">
        <v>45</v>
      </c>
      <c r="B136" s="230" t="s">
        <v>2560</v>
      </c>
      <c r="C136" s="231" t="s">
        <v>2561</v>
      </c>
      <c r="D136" s="232" t="s">
        <v>2562</v>
      </c>
      <c r="E136" s="233">
        <v>610</v>
      </c>
      <c r="F136" s="230" t="s">
        <v>2408</v>
      </c>
      <c r="G136" s="241" t="s">
        <v>2462</v>
      </c>
      <c r="H136" s="235" t="s">
        <v>9</v>
      </c>
      <c r="I136" s="235" t="s">
        <v>2409</v>
      </c>
      <c r="J136" s="236">
        <v>543.95000000000005</v>
      </c>
    </row>
    <row r="137" spans="1:10" s="109" customFormat="1" ht="30.95" hidden="1" customHeight="1">
      <c r="A137" s="229">
        <v>45</v>
      </c>
      <c r="B137" s="230" t="s">
        <v>2560</v>
      </c>
      <c r="C137" s="231" t="s">
        <v>2565</v>
      </c>
      <c r="D137" s="232" t="s">
        <v>2566</v>
      </c>
      <c r="E137" s="233">
        <v>601</v>
      </c>
      <c r="F137" s="230" t="s">
        <v>2430</v>
      </c>
      <c r="G137" s="241" t="s">
        <v>2514</v>
      </c>
      <c r="H137" s="235" t="s">
        <v>9</v>
      </c>
      <c r="I137" s="235" t="s">
        <v>2409</v>
      </c>
      <c r="J137" s="236">
        <v>543.95000000000005</v>
      </c>
    </row>
    <row r="138" spans="1:10" s="109" customFormat="1" ht="30.95" hidden="1" customHeight="1">
      <c r="A138" s="229">
        <v>46</v>
      </c>
      <c r="B138" s="230" t="s">
        <v>2567</v>
      </c>
      <c r="C138" s="231" t="s">
        <v>2568</v>
      </c>
      <c r="D138" s="232" t="s">
        <v>2569</v>
      </c>
      <c r="E138" s="233">
        <v>301</v>
      </c>
      <c r="F138" s="230" t="s">
        <v>2423</v>
      </c>
      <c r="G138" s="241" t="s">
        <v>2462</v>
      </c>
      <c r="H138" s="235" t="s">
        <v>9</v>
      </c>
      <c r="I138" s="235" t="s">
        <v>2409</v>
      </c>
      <c r="J138" s="236">
        <v>509.3</v>
      </c>
    </row>
    <row r="139" spans="1:10" s="109" customFormat="1" ht="30.95" hidden="1" customHeight="1">
      <c r="A139" s="229">
        <v>46</v>
      </c>
      <c r="B139" s="230" t="s">
        <v>2567</v>
      </c>
      <c r="C139" s="231" t="s">
        <v>2570</v>
      </c>
      <c r="D139" s="232" t="s">
        <v>2571</v>
      </c>
      <c r="E139" s="233">
        <v>302</v>
      </c>
      <c r="F139" s="230" t="s">
        <v>2426</v>
      </c>
      <c r="G139" s="241" t="s">
        <v>2462</v>
      </c>
      <c r="H139" s="235" t="s">
        <v>9</v>
      </c>
      <c r="I139" s="235" t="s">
        <v>2409</v>
      </c>
      <c r="J139" s="236">
        <v>509.3</v>
      </c>
    </row>
    <row r="140" spans="1:10" s="109" customFormat="1" ht="30.95" hidden="1" customHeight="1">
      <c r="A140" s="229">
        <v>46</v>
      </c>
      <c r="B140" s="230" t="s">
        <v>2567</v>
      </c>
      <c r="C140" s="231" t="s">
        <v>2568</v>
      </c>
      <c r="D140" s="232" t="s">
        <v>2569</v>
      </c>
      <c r="E140" s="233">
        <v>607</v>
      </c>
      <c r="F140" s="252" t="s">
        <v>2427</v>
      </c>
      <c r="G140" s="241" t="s">
        <v>2462</v>
      </c>
      <c r="H140" s="235" t="s">
        <v>9</v>
      </c>
      <c r="I140" s="235" t="s">
        <v>2409</v>
      </c>
      <c r="J140" s="236">
        <v>509.3</v>
      </c>
    </row>
    <row r="141" spans="1:10" s="109" customFormat="1" ht="30.95" hidden="1" customHeight="1">
      <c r="A141" s="229">
        <v>46</v>
      </c>
      <c r="B141" s="230" t="s">
        <v>2567</v>
      </c>
      <c r="C141" s="231" t="s">
        <v>2568</v>
      </c>
      <c r="D141" s="232" t="s">
        <v>2569</v>
      </c>
      <c r="E141" s="233">
        <v>610</v>
      </c>
      <c r="F141" s="230" t="s">
        <v>2408</v>
      </c>
      <c r="G141" s="241" t="s">
        <v>2462</v>
      </c>
      <c r="H141" s="235" t="s">
        <v>9</v>
      </c>
      <c r="I141" s="235" t="s">
        <v>2409</v>
      </c>
      <c r="J141" s="236">
        <v>509.3</v>
      </c>
    </row>
    <row r="142" spans="1:10" s="109" customFormat="1" ht="30.95" hidden="1" customHeight="1">
      <c r="A142" s="229">
        <v>46</v>
      </c>
      <c r="B142" s="230" t="s">
        <v>2567</v>
      </c>
      <c r="C142" s="231" t="s">
        <v>2572</v>
      </c>
      <c r="D142" s="232" t="s">
        <v>2573</v>
      </c>
      <c r="E142" s="233">
        <v>601</v>
      </c>
      <c r="F142" s="230" t="s">
        <v>2430</v>
      </c>
      <c r="G142" s="241" t="s">
        <v>76</v>
      </c>
      <c r="H142" s="235" t="s">
        <v>9</v>
      </c>
      <c r="I142" s="235" t="s">
        <v>2409</v>
      </c>
      <c r="J142" s="236">
        <v>509.3</v>
      </c>
    </row>
    <row r="143" spans="1:10" s="109" customFormat="1" ht="30.95" hidden="1" customHeight="1">
      <c r="A143" s="229">
        <v>55</v>
      </c>
      <c r="B143" s="230" t="s">
        <v>2574</v>
      </c>
      <c r="C143" s="231" t="s">
        <v>2575</v>
      </c>
      <c r="D143" s="232" t="s">
        <v>2416</v>
      </c>
      <c r="E143" s="233">
        <v>603</v>
      </c>
      <c r="F143" s="230" t="s">
        <v>2412</v>
      </c>
      <c r="G143" s="241">
        <v>11</v>
      </c>
      <c r="H143" s="235" t="s">
        <v>9</v>
      </c>
      <c r="I143" s="235" t="s">
        <v>2409</v>
      </c>
      <c r="J143" s="236">
        <v>176.46</v>
      </c>
    </row>
    <row r="144" spans="1:10" s="109" customFormat="1" ht="30.95" hidden="1" customHeight="1">
      <c r="A144" s="229">
        <v>55</v>
      </c>
      <c r="B144" s="230" t="s">
        <v>2574</v>
      </c>
      <c r="C144" s="231" t="s">
        <v>2576</v>
      </c>
      <c r="D144" s="232" t="s">
        <v>2577</v>
      </c>
      <c r="E144" s="233">
        <v>301</v>
      </c>
      <c r="F144" s="230" t="s">
        <v>2423</v>
      </c>
      <c r="G144" s="241" t="s">
        <v>2541</v>
      </c>
      <c r="H144" s="235" t="s">
        <v>9</v>
      </c>
      <c r="I144" s="235" t="s">
        <v>2409</v>
      </c>
      <c r="J144" s="236">
        <v>649.67999999999995</v>
      </c>
    </row>
    <row r="145" spans="1:10" s="109" customFormat="1" ht="30.95" hidden="1" customHeight="1">
      <c r="A145" s="229">
        <v>55</v>
      </c>
      <c r="B145" s="230" t="s">
        <v>2574</v>
      </c>
      <c r="C145" s="231" t="s">
        <v>2578</v>
      </c>
      <c r="D145" s="232" t="s">
        <v>2579</v>
      </c>
      <c r="E145" s="233">
        <v>302</v>
      </c>
      <c r="F145" s="230" t="s">
        <v>2426</v>
      </c>
      <c r="G145" s="241" t="s">
        <v>2541</v>
      </c>
      <c r="H145" s="235" t="s">
        <v>9</v>
      </c>
      <c r="I145" s="235" t="s">
        <v>2409</v>
      </c>
      <c r="J145" s="236">
        <v>649.67999999999995</v>
      </c>
    </row>
    <row r="146" spans="1:10" s="109" customFormat="1" ht="30.95" hidden="1" customHeight="1">
      <c r="A146" s="229">
        <v>55</v>
      </c>
      <c r="B146" s="230" t="s">
        <v>2574</v>
      </c>
      <c r="C146" s="231" t="s">
        <v>2576</v>
      </c>
      <c r="D146" s="232" t="s">
        <v>2577</v>
      </c>
      <c r="E146" s="233">
        <v>607</v>
      </c>
      <c r="F146" s="230" t="s">
        <v>2427</v>
      </c>
      <c r="G146" s="241" t="s">
        <v>2541</v>
      </c>
      <c r="H146" s="235" t="s">
        <v>9</v>
      </c>
      <c r="I146" s="235" t="s">
        <v>2409</v>
      </c>
      <c r="J146" s="236">
        <v>649.67999999999995</v>
      </c>
    </row>
    <row r="147" spans="1:10" s="109" customFormat="1" ht="30.95" hidden="1" customHeight="1">
      <c r="A147" s="229">
        <v>55</v>
      </c>
      <c r="B147" s="230" t="s">
        <v>2574</v>
      </c>
      <c r="C147" s="231" t="s">
        <v>2576</v>
      </c>
      <c r="D147" s="232" t="s">
        <v>2577</v>
      </c>
      <c r="E147" s="233">
        <v>610</v>
      </c>
      <c r="F147" s="230" t="s">
        <v>2408</v>
      </c>
      <c r="G147" s="241" t="s">
        <v>2462</v>
      </c>
      <c r="H147" s="235" t="s">
        <v>9</v>
      </c>
      <c r="I147" s="235" t="s">
        <v>2409</v>
      </c>
      <c r="J147" s="236">
        <v>649.67999999999995</v>
      </c>
    </row>
    <row r="148" spans="1:10" s="109" customFormat="1" ht="30.95" hidden="1" customHeight="1">
      <c r="A148" s="229">
        <v>55</v>
      </c>
      <c r="B148" s="230" t="s">
        <v>2574</v>
      </c>
      <c r="C148" s="231" t="s">
        <v>2580</v>
      </c>
      <c r="D148" s="232" t="s">
        <v>2581</v>
      </c>
      <c r="E148" s="233">
        <v>601</v>
      </c>
      <c r="F148" s="230" t="s">
        <v>2430</v>
      </c>
      <c r="G148" s="241">
        <v>11</v>
      </c>
      <c r="H148" s="235" t="s">
        <v>9</v>
      </c>
      <c r="I148" s="235" t="s">
        <v>2409</v>
      </c>
      <c r="J148" s="236">
        <v>649.67999999999995</v>
      </c>
    </row>
    <row r="149" spans="1:10" s="109" customFormat="1" ht="30.95" hidden="1" customHeight="1">
      <c r="A149" s="229">
        <v>57</v>
      </c>
      <c r="B149" s="230" t="s">
        <v>2582</v>
      </c>
      <c r="C149" s="231" t="s">
        <v>2583</v>
      </c>
      <c r="D149" s="232" t="s">
        <v>2584</v>
      </c>
      <c r="E149" s="233">
        <v>301</v>
      </c>
      <c r="F149" s="230" t="s">
        <v>2423</v>
      </c>
      <c r="G149" s="241" t="s">
        <v>2462</v>
      </c>
      <c r="H149" s="235" t="s">
        <v>9</v>
      </c>
      <c r="I149" s="235" t="s">
        <v>2409</v>
      </c>
      <c r="J149" s="236">
        <v>547.01</v>
      </c>
    </row>
    <row r="150" spans="1:10" s="109" customFormat="1" ht="30.95" hidden="1" customHeight="1">
      <c r="A150" s="229">
        <v>57</v>
      </c>
      <c r="B150" s="230" t="s">
        <v>2582</v>
      </c>
      <c r="C150" s="231" t="s">
        <v>2585</v>
      </c>
      <c r="D150" s="232" t="s">
        <v>2586</v>
      </c>
      <c r="E150" s="233">
        <v>302</v>
      </c>
      <c r="F150" s="230" t="s">
        <v>2426</v>
      </c>
      <c r="G150" s="241" t="s">
        <v>2462</v>
      </c>
      <c r="H150" s="235" t="s">
        <v>9</v>
      </c>
      <c r="I150" s="235" t="s">
        <v>2409</v>
      </c>
      <c r="J150" s="236">
        <v>547.01</v>
      </c>
    </row>
    <row r="151" spans="1:10" s="109" customFormat="1" ht="30.95" hidden="1" customHeight="1">
      <c r="A151" s="229">
        <v>57</v>
      </c>
      <c r="B151" s="230" t="s">
        <v>2582</v>
      </c>
      <c r="C151" s="231" t="s">
        <v>2583</v>
      </c>
      <c r="D151" s="232" t="s">
        <v>2584</v>
      </c>
      <c r="E151" s="233">
        <v>607</v>
      </c>
      <c r="F151" s="230" t="s">
        <v>2427</v>
      </c>
      <c r="G151" s="241" t="s">
        <v>2462</v>
      </c>
      <c r="H151" s="235" t="s">
        <v>9</v>
      </c>
      <c r="I151" s="235" t="s">
        <v>2409</v>
      </c>
      <c r="J151" s="236">
        <v>547.01</v>
      </c>
    </row>
    <row r="152" spans="1:10" s="109" customFormat="1" ht="30.95" hidden="1" customHeight="1">
      <c r="A152" s="229">
        <v>57</v>
      </c>
      <c r="B152" s="230" t="s">
        <v>2582</v>
      </c>
      <c r="C152" s="231" t="s">
        <v>2583</v>
      </c>
      <c r="D152" s="232" t="s">
        <v>2584</v>
      </c>
      <c r="E152" s="233">
        <v>610</v>
      </c>
      <c r="F152" s="230" t="s">
        <v>2408</v>
      </c>
      <c r="G152" s="241" t="s">
        <v>2462</v>
      </c>
      <c r="H152" s="235" t="s">
        <v>9</v>
      </c>
      <c r="I152" s="235" t="s">
        <v>2409</v>
      </c>
      <c r="J152" s="236">
        <v>547.01</v>
      </c>
    </row>
    <row r="153" spans="1:10" s="109" customFormat="1" ht="30.95" hidden="1" customHeight="1">
      <c r="A153" s="229">
        <v>59</v>
      </c>
      <c r="B153" s="230" t="s">
        <v>2587</v>
      </c>
      <c r="C153" s="231" t="s">
        <v>2588</v>
      </c>
      <c r="D153" s="232" t="s">
        <v>2589</v>
      </c>
      <c r="E153" s="233">
        <v>603</v>
      </c>
      <c r="F153" s="230" t="s">
        <v>2412</v>
      </c>
      <c r="G153" s="241">
        <v>11</v>
      </c>
      <c r="H153" s="235" t="s">
        <v>9</v>
      </c>
      <c r="I153" s="235" t="s">
        <v>2409</v>
      </c>
      <c r="J153" s="236">
        <v>116.96</v>
      </c>
    </row>
    <row r="154" spans="1:10" s="109" customFormat="1" ht="30.95" hidden="1" customHeight="1">
      <c r="A154" s="229">
        <v>59</v>
      </c>
      <c r="B154" s="230" t="s">
        <v>2587</v>
      </c>
      <c r="C154" s="231" t="s">
        <v>2590</v>
      </c>
      <c r="D154" s="232" t="s">
        <v>2591</v>
      </c>
      <c r="E154" s="233">
        <v>301</v>
      </c>
      <c r="F154" s="230" t="s">
        <v>2423</v>
      </c>
      <c r="G154" s="241" t="s">
        <v>2462</v>
      </c>
      <c r="H154" s="235" t="s">
        <v>9</v>
      </c>
      <c r="I154" s="235" t="s">
        <v>2409</v>
      </c>
      <c r="J154" s="236">
        <v>603.39</v>
      </c>
    </row>
    <row r="155" spans="1:10" s="109" customFormat="1" ht="30.95" hidden="1" customHeight="1">
      <c r="A155" s="229">
        <v>59</v>
      </c>
      <c r="B155" s="230" t="s">
        <v>2587</v>
      </c>
      <c r="C155" s="231" t="s">
        <v>2592</v>
      </c>
      <c r="D155" s="232" t="s">
        <v>2593</v>
      </c>
      <c r="E155" s="233">
        <v>302</v>
      </c>
      <c r="F155" s="230" t="s">
        <v>2426</v>
      </c>
      <c r="G155" s="241" t="s">
        <v>2462</v>
      </c>
      <c r="H155" s="235" t="s">
        <v>9</v>
      </c>
      <c r="I155" s="235" t="s">
        <v>2409</v>
      </c>
      <c r="J155" s="236">
        <v>603.39</v>
      </c>
    </row>
    <row r="156" spans="1:10" s="109" customFormat="1" ht="30.95" hidden="1" customHeight="1">
      <c r="A156" s="229">
        <v>59</v>
      </c>
      <c r="B156" s="230" t="s">
        <v>2587</v>
      </c>
      <c r="C156" s="231" t="s">
        <v>2590</v>
      </c>
      <c r="D156" s="232" t="s">
        <v>2591</v>
      </c>
      <c r="E156" s="233">
        <v>607</v>
      </c>
      <c r="F156" s="230" t="s">
        <v>2427</v>
      </c>
      <c r="G156" s="241" t="s">
        <v>2462</v>
      </c>
      <c r="H156" s="235" t="s">
        <v>9</v>
      </c>
      <c r="I156" s="235" t="s">
        <v>2409</v>
      </c>
      <c r="J156" s="236">
        <v>603.39</v>
      </c>
    </row>
    <row r="157" spans="1:10" s="109" customFormat="1" ht="30.95" hidden="1" customHeight="1">
      <c r="A157" s="229">
        <v>59</v>
      </c>
      <c r="B157" s="230" t="s">
        <v>2587</v>
      </c>
      <c r="C157" s="231" t="s">
        <v>2590</v>
      </c>
      <c r="D157" s="232" t="s">
        <v>2591</v>
      </c>
      <c r="E157" s="233">
        <v>610</v>
      </c>
      <c r="F157" s="230" t="s">
        <v>2408</v>
      </c>
      <c r="G157" s="241" t="s">
        <v>2462</v>
      </c>
      <c r="H157" s="235" t="s">
        <v>9</v>
      </c>
      <c r="I157" s="235" t="s">
        <v>2409</v>
      </c>
      <c r="J157" s="236">
        <v>603.39</v>
      </c>
    </row>
    <row r="158" spans="1:10" s="109" customFormat="1" ht="30.95" hidden="1" customHeight="1">
      <c r="A158" s="229">
        <v>62</v>
      </c>
      <c r="B158" s="230" t="s">
        <v>2594</v>
      </c>
      <c r="C158" s="231" t="s">
        <v>2595</v>
      </c>
      <c r="D158" s="232" t="s">
        <v>2596</v>
      </c>
      <c r="E158" s="233">
        <v>301</v>
      </c>
      <c r="F158" s="230" t="s">
        <v>2423</v>
      </c>
      <c r="G158" s="241" t="s">
        <v>2541</v>
      </c>
      <c r="H158" s="235" t="s">
        <v>9</v>
      </c>
      <c r="I158" s="235" t="s">
        <v>2409</v>
      </c>
      <c r="J158" s="236">
        <v>548.55999999999995</v>
      </c>
    </row>
    <row r="159" spans="1:10" s="109" customFormat="1" ht="30.95" hidden="1" customHeight="1">
      <c r="A159" s="229">
        <v>62</v>
      </c>
      <c r="B159" s="230" t="s">
        <v>2594</v>
      </c>
      <c r="C159" s="231" t="s">
        <v>2597</v>
      </c>
      <c r="D159" s="232" t="s">
        <v>2598</v>
      </c>
      <c r="E159" s="233">
        <v>302</v>
      </c>
      <c r="F159" s="230" t="s">
        <v>2426</v>
      </c>
      <c r="G159" s="241" t="s">
        <v>2599</v>
      </c>
      <c r="H159" s="235" t="s">
        <v>9</v>
      </c>
      <c r="I159" s="235" t="s">
        <v>2409</v>
      </c>
      <c r="J159" s="236">
        <v>548.55999999999995</v>
      </c>
    </row>
    <row r="160" spans="1:10" s="109" customFormat="1" ht="30.95" hidden="1" customHeight="1">
      <c r="A160" s="229">
        <v>62</v>
      </c>
      <c r="B160" s="230" t="s">
        <v>2594</v>
      </c>
      <c r="C160" s="231" t="s">
        <v>2595</v>
      </c>
      <c r="D160" s="232" t="s">
        <v>2596</v>
      </c>
      <c r="E160" s="233">
        <v>607</v>
      </c>
      <c r="F160" s="230" t="s">
        <v>2427</v>
      </c>
      <c r="G160" s="241" t="s">
        <v>2541</v>
      </c>
      <c r="H160" s="235" t="s">
        <v>9</v>
      </c>
      <c r="I160" s="235" t="s">
        <v>2409</v>
      </c>
      <c r="J160" s="236">
        <v>548.55999999999995</v>
      </c>
    </row>
    <row r="161" spans="1:10" s="109" customFormat="1" ht="30.95" hidden="1" customHeight="1">
      <c r="A161" s="229">
        <v>62</v>
      </c>
      <c r="B161" s="230" t="s">
        <v>2594</v>
      </c>
      <c r="C161" s="231" t="s">
        <v>2595</v>
      </c>
      <c r="D161" s="232" t="s">
        <v>2596</v>
      </c>
      <c r="E161" s="233">
        <v>610</v>
      </c>
      <c r="F161" s="230" t="s">
        <v>2408</v>
      </c>
      <c r="G161" s="241" t="s">
        <v>2541</v>
      </c>
      <c r="H161" s="235" t="s">
        <v>9</v>
      </c>
      <c r="I161" s="235" t="s">
        <v>2409</v>
      </c>
      <c r="J161" s="236">
        <v>548.55999999999995</v>
      </c>
    </row>
    <row r="162" spans="1:10" s="109" customFormat="1" ht="30.95" hidden="1" customHeight="1">
      <c r="A162" s="229">
        <v>75</v>
      </c>
      <c r="B162" s="230" t="s">
        <v>2600</v>
      </c>
      <c r="C162" s="231" t="s">
        <v>2601</v>
      </c>
      <c r="D162" s="232" t="s">
        <v>2602</v>
      </c>
      <c r="E162" s="233">
        <v>601</v>
      </c>
      <c r="F162" s="230" t="s">
        <v>2430</v>
      </c>
      <c r="G162" s="241">
        <v>16</v>
      </c>
      <c r="H162" s="235" t="s">
        <v>9</v>
      </c>
      <c r="I162" s="235" t="s">
        <v>2409</v>
      </c>
      <c r="J162" s="236">
        <v>1031.68</v>
      </c>
    </row>
    <row r="163" spans="1:10" s="109" customFormat="1" ht="30.95" hidden="1" customHeight="1">
      <c r="A163" s="229">
        <v>79</v>
      </c>
      <c r="B163" s="230" t="s">
        <v>2603</v>
      </c>
      <c r="C163" s="231" t="s">
        <v>2604</v>
      </c>
      <c r="D163" s="232" t="s">
        <v>2605</v>
      </c>
      <c r="E163" s="233">
        <v>301</v>
      </c>
      <c r="F163" s="230" t="s">
        <v>2423</v>
      </c>
      <c r="G163" s="241" t="s">
        <v>2538</v>
      </c>
      <c r="H163" s="235" t="s">
        <v>9</v>
      </c>
      <c r="I163" s="235" t="s">
        <v>2409</v>
      </c>
      <c r="J163" s="236">
        <v>407.07</v>
      </c>
    </row>
    <row r="164" spans="1:10" s="109" customFormat="1" ht="30.95" hidden="1" customHeight="1">
      <c r="A164" s="229">
        <v>79</v>
      </c>
      <c r="B164" s="230" t="s">
        <v>2603</v>
      </c>
      <c r="C164" s="231" t="s">
        <v>2606</v>
      </c>
      <c r="D164" s="232" t="s">
        <v>2607</v>
      </c>
      <c r="E164" s="233">
        <v>302</v>
      </c>
      <c r="F164" s="230" t="s">
        <v>2426</v>
      </c>
      <c r="G164" s="241" t="s">
        <v>2538</v>
      </c>
      <c r="H164" s="235" t="s">
        <v>9</v>
      </c>
      <c r="I164" s="235" t="s">
        <v>2409</v>
      </c>
      <c r="J164" s="236">
        <v>407.07</v>
      </c>
    </row>
    <row r="165" spans="1:10" s="109" customFormat="1" ht="30.95" hidden="1" customHeight="1">
      <c r="A165" s="229">
        <v>79</v>
      </c>
      <c r="B165" s="230" t="s">
        <v>2603</v>
      </c>
      <c r="C165" s="231" t="s">
        <v>2604</v>
      </c>
      <c r="D165" s="232" t="s">
        <v>2605</v>
      </c>
      <c r="E165" s="233">
        <v>607</v>
      </c>
      <c r="F165" s="230" t="s">
        <v>2427</v>
      </c>
      <c r="G165" s="241" t="s">
        <v>2541</v>
      </c>
      <c r="H165" s="235" t="s">
        <v>9</v>
      </c>
      <c r="I165" s="235" t="s">
        <v>2409</v>
      </c>
      <c r="J165" s="236">
        <v>407.07</v>
      </c>
    </row>
    <row r="166" spans="1:10" s="109" customFormat="1" ht="30.95" hidden="1" customHeight="1">
      <c r="A166" s="229">
        <v>79</v>
      </c>
      <c r="B166" s="230" t="s">
        <v>2603</v>
      </c>
      <c r="C166" s="231" t="s">
        <v>2604</v>
      </c>
      <c r="D166" s="232" t="s">
        <v>2605</v>
      </c>
      <c r="E166" s="233">
        <v>610</v>
      </c>
      <c r="F166" s="230" t="s">
        <v>2408</v>
      </c>
      <c r="G166" s="241" t="s">
        <v>2462</v>
      </c>
      <c r="H166" s="235" t="s">
        <v>9</v>
      </c>
      <c r="I166" s="235" t="s">
        <v>2409</v>
      </c>
      <c r="J166" s="236">
        <v>407.07</v>
      </c>
    </row>
    <row r="167" spans="1:10" s="109" customFormat="1" ht="30.95" hidden="1" customHeight="1">
      <c r="A167" s="229">
        <v>79</v>
      </c>
      <c r="B167" s="230" t="s">
        <v>2603</v>
      </c>
      <c r="C167" s="231" t="s">
        <v>2608</v>
      </c>
      <c r="D167" s="232" t="s">
        <v>2609</v>
      </c>
      <c r="E167" s="233">
        <v>601</v>
      </c>
      <c r="F167" s="230" t="s">
        <v>2430</v>
      </c>
      <c r="G167" s="241">
        <v>11</v>
      </c>
      <c r="H167" s="235" t="s">
        <v>9</v>
      </c>
      <c r="I167" s="235" t="s">
        <v>2409</v>
      </c>
      <c r="J167" s="236">
        <v>407.07</v>
      </c>
    </row>
    <row r="168" spans="1:10" s="109" customFormat="1" ht="30.95" hidden="1" customHeight="1">
      <c r="A168" s="229">
        <v>84</v>
      </c>
      <c r="B168" s="230" t="s">
        <v>2610</v>
      </c>
      <c r="C168" s="231" t="s">
        <v>2611</v>
      </c>
      <c r="D168" s="232" t="s">
        <v>2612</v>
      </c>
      <c r="E168" s="233">
        <v>301</v>
      </c>
      <c r="F168" s="230" t="s">
        <v>2423</v>
      </c>
      <c r="G168" s="241" t="s">
        <v>2462</v>
      </c>
      <c r="H168" s="235" t="s">
        <v>9</v>
      </c>
      <c r="I168" s="235" t="s">
        <v>2409</v>
      </c>
      <c r="J168" s="236">
        <v>562.14</v>
      </c>
    </row>
    <row r="169" spans="1:10" s="109" customFormat="1" ht="30.95" hidden="1" customHeight="1">
      <c r="A169" s="229">
        <v>84</v>
      </c>
      <c r="B169" s="230" t="s">
        <v>2610</v>
      </c>
      <c r="C169" s="231" t="s">
        <v>2613</v>
      </c>
      <c r="D169" s="232" t="s">
        <v>2614</v>
      </c>
      <c r="E169" s="233">
        <v>302</v>
      </c>
      <c r="F169" s="230" t="s">
        <v>2426</v>
      </c>
      <c r="G169" s="241" t="s">
        <v>2462</v>
      </c>
      <c r="H169" s="235" t="s">
        <v>9</v>
      </c>
      <c r="I169" s="235" t="s">
        <v>2409</v>
      </c>
      <c r="J169" s="236">
        <v>562.14</v>
      </c>
    </row>
    <row r="170" spans="1:10" s="109" customFormat="1" ht="30.95" hidden="1" customHeight="1">
      <c r="A170" s="229">
        <v>84</v>
      </c>
      <c r="B170" s="230" t="s">
        <v>2610</v>
      </c>
      <c r="C170" s="231" t="s">
        <v>2611</v>
      </c>
      <c r="D170" s="232" t="s">
        <v>2612</v>
      </c>
      <c r="E170" s="233">
        <v>607</v>
      </c>
      <c r="F170" s="230" t="s">
        <v>2427</v>
      </c>
      <c r="G170" s="241" t="s">
        <v>2462</v>
      </c>
      <c r="H170" s="235" t="s">
        <v>9</v>
      </c>
      <c r="I170" s="235" t="s">
        <v>2409</v>
      </c>
      <c r="J170" s="236">
        <v>562.14</v>
      </c>
    </row>
    <row r="171" spans="1:10" s="109" customFormat="1" ht="30.95" hidden="1" customHeight="1">
      <c r="A171" s="229">
        <v>84</v>
      </c>
      <c r="B171" s="230" t="s">
        <v>2610</v>
      </c>
      <c r="C171" s="231" t="s">
        <v>2611</v>
      </c>
      <c r="D171" s="232" t="s">
        <v>2612</v>
      </c>
      <c r="E171" s="233">
        <v>610</v>
      </c>
      <c r="F171" s="230" t="s">
        <v>2408</v>
      </c>
      <c r="G171" s="241" t="s">
        <v>2462</v>
      </c>
      <c r="H171" s="235" t="s">
        <v>9</v>
      </c>
      <c r="I171" s="235" t="s">
        <v>2409</v>
      </c>
      <c r="J171" s="236">
        <v>562.14</v>
      </c>
    </row>
    <row r="172" spans="1:10" s="109" customFormat="1" ht="30.95" hidden="1" customHeight="1">
      <c r="A172" s="229">
        <v>84</v>
      </c>
      <c r="B172" s="230" t="s">
        <v>2610</v>
      </c>
      <c r="C172" s="231" t="s">
        <v>2615</v>
      </c>
      <c r="D172" s="232" t="s">
        <v>2616</v>
      </c>
      <c r="E172" s="233">
        <v>601</v>
      </c>
      <c r="F172" s="230" t="s">
        <v>2430</v>
      </c>
      <c r="G172" s="241">
        <v>11</v>
      </c>
      <c r="H172" s="235" t="s">
        <v>9</v>
      </c>
      <c r="I172" s="235" t="s">
        <v>2409</v>
      </c>
      <c r="J172" s="236">
        <v>562.14</v>
      </c>
    </row>
    <row r="173" spans="1:10" s="109" customFormat="1" ht="30.95" hidden="1" customHeight="1">
      <c r="A173" s="229">
        <v>87</v>
      </c>
      <c r="B173" s="230" t="s">
        <v>2617</v>
      </c>
      <c r="C173" s="231" t="s">
        <v>2618</v>
      </c>
      <c r="D173" s="232" t="s">
        <v>2619</v>
      </c>
      <c r="E173" s="233">
        <v>607</v>
      </c>
      <c r="F173" s="230" t="s">
        <v>2427</v>
      </c>
      <c r="G173" s="241" t="s">
        <v>2541</v>
      </c>
      <c r="H173" s="235" t="s">
        <v>9</v>
      </c>
      <c r="I173" s="235" t="s">
        <v>2409</v>
      </c>
      <c r="J173" s="236">
        <v>302.82</v>
      </c>
    </row>
    <row r="174" spans="1:10" s="109" customFormat="1" ht="30.95" hidden="1" customHeight="1">
      <c r="A174" s="229">
        <v>90</v>
      </c>
      <c r="B174" s="230" t="s">
        <v>2620</v>
      </c>
      <c r="C174" s="231" t="s">
        <v>2621</v>
      </c>
      <c r="D174" s="232" t="s">
        <v>2622</v>
      </c>
      <c r="E174" s="233">
        <v>301</v>
      </c>
      <c r="F174" s="230" t="s">
        <v>2423</v>
      </c>
      <c r="G174" s="241" t="s">
        <v>2538</v>
      </c>
      <c r="H174" s="235" t="s">
        <v>9</v>
      </c>
      <c r="I174" s="235" t="s">
        <v>2409</v>
      </c>
      <c r="J174" s="236">
        <v>588.09</v>
      </c>
    </row>
    <row r="175" spans="1:10" s="109" customFormat="1" ht="30.95" hidden="1" customHeight="1">
      <c r="A175" s="229">
        <v>90</v>
      </c>
      <c r="B175" s="230" t="s">
        <v>2620</v>
      </c>
      <c r="C175" s="231" t="s">
        <v>2623</v>
      </c>
      <c r="D175" s="232" t="s">
        <v>2624</v>
      </c>
      <c r="E175" s="233">
        <v>302</v>
      </c>
      <c r="F175" s="230" t="s">
        <v>2426</v>
      </c>
      <c r="G175" s="241" t="s">
        <v>2538</v>
      </c>
      <c r="H175" s="235" t="s">
        <v>9</v>
      </c>
      <c r="I175" s="235" t="s">
        <v>2409</v>
      </c>
      <c r="J175" s="236">
        <v>588.09</v>
      </c>
    </row>
    <row r="176" spans="1:10" s="109" customFormat="1" ht="30.95" hidden="1" customHeight="1">
      <c r="A176" s="229">
        <v>90</v>
      </c>
      <c r="B176" s="230" t="s">
        <v>2620</v>
      </c>
      <c r="C176" s="231" t="s">
        <v>2621</v>
      </c>
      <c r="D176" s="232" t="s">
        <v>2622</v>
      </c>
      <c r="E176" s="233">
        <v>607</v>
      </c>
      <c r="F176" s="230" t="s">
        <v>2427</v>
      </c>
      <c r="G176" s="241" t="s">
        <v>2541</v>
      </c>
      <c r="H176" s="235" t="s">
        <v>9</v>
      </c>
      <c r="I176" s="235" t="s">
        <v>2409</v>
      </c>
      <c r="J176" s="236">
        <v>588.09</v>
      </c>
    </row>
    <row r="177" spans="1:10" s="109" customFormat="1" ht="30.95" hidden="1" customHeight="1">
      <c r="A177" s="229">
        <v>90</v>
      </c>
      <c r="B177" s="230" t="s">
        <v>2620</v>
      </c>
      <c r="C177" s="231" t="s">
        <v>2621</v>
      </c>
      <c r="D177" s="232" t="s">
        <v>2622</v>
      </c>
      <c r="E177" s="233">
        <v>610</v>
      </c>
      <c r="F177" s="230" t="s">
        <v>2408</v>
      </c>
      <c r="G177" s="241" t="s">
        <v>2462</v>
      </c>
      <c r="H177" s="235" t="s">
        <v>9</v>
      </c>
      <c r="I177" s="235" t="s">
        <v>2409</v>
      </c>
      <c r="J177" s="236">
        <v>588.09</v>
      </c>
    </row>
    <row r="178" spans="1:10" s="109" customFormat="1" ht="30.95" hidden="1" customHeight="1">
      <c r="A178" s="229">
        <v>90</v>
      </c>
      <c r="B178" s="230" t="s">
        <v>2620</v>
      </c>
      <c r="C178" s="231" t="s">
        <v>2625</v>
      </c>
      <c r="D178" s="232" t="s">
        <v>2626</v>
      </c>
      <c r="E178" s="233">
        <v>601</v>
      </c>
      <c r="F178" s="230" t="s">
        <v>2430</v>
      </c>
      <c r="G178" s="241">
        <v>11</v>
      </c>
      <c r="H178" s="235" t="s">
        <v>9</v>
      </c>
      <c r="I178" s="235" t="s">
        <v>2409</v>
      </c>
      <c r="J178" s="236">
        <v>588.09</v>
      </c>
    </row>
    <row r="179" spans="1:10" s="109" customFormat="1" ht="30.95" hidden="1" customHeight="1">
      <c r="A179" s="229">
        <v>92</v>
      </c>
      <c r="B179" s="230" t="s">
        <v>2627</v>
      </c>
      <c r="C179" s="231" t="s">
        <v>2628</v>
      </c>
      <c r="D179" s="232" t="s">
        <v>2418</v>
      </c>
      <c r="E179" s="233">
        <v>603</v>
      </c>
      <c r="F179" s="230" t="s">
        <v>2412</v>
      </c>
      <c r="G179" s="241" t="s">
        <v>2629</v>
      </c>
      <c r="H179" s="235" t="s">
        <v>9</v>
      </c>
      <c r="I179" s="235" t="s">
        <v>2409</v>
      </c>
      <c r="J179" s="236">
        <v>228.05</v>
      </c>
    </row>
    <row r="180" spans="1:10" s="109" customFormat="1" ht="30.95" hidden="1" customHeight="1">
      <c r="A180" s="229">
        <v>92</v>
      </c>
      <c r="B180" s="230" t="s">
        <v>2627</v>
      </c>
      <c r="C180" s="231" t="s">
        <v>2630</v>
      </c>
      <c r="D180" s="232" t="s">
        <v>2631</v>
      </c>
      <c r="E180" s="233">
        <v>301</v>
      </c>
      <c r="F180" s="230" t="s">
        <v>2423</v>
      </c>
      <c r="G180" s="241" t="s">
        <v>2462</v>
      </c>
      <c r="H180" s="235" t="s">
        <v>9</v>
      </c>
      <c r="I180" s="235" t="s">
        <v>2409</v>
      </c>
      <c r="J180" s="236">
        <v>714.9</v>
      </c>
    </row>
    <row r="181" spans="1:10" s="109" customFormat="1" ht="30.95" hidden="1" customHeight="1">
      <c r="A181" s="229">
        <v>92</v>
      </c>
      <c r="B181" s="230" t="s">
        <v>2627</v>
      </c>
      <c r="C181" s="231" t="s">
        <v>2632</v>
      </c>
      <c r="D181" s="232" t="s">
        <v>2633</v>
      </c>
      <c r="E181" s="233">
        <v>302</v>
      </c>
      <c r="F181" s="230" t="s">
        <v>2426</v>
      </c>
      <c r="G181" s="241" t="s">
        <v>2462</v>
      </c>
      <c r="H181" s="235" t="s">
        <v>9</v>
      </c>
      <c r="I181" s="235" t="s">
        <v>2409</v>
      </c>
      <c r="J181" s="236">
        <v>714.9</v>
      </c>
    </row>
    <row r="182" spans="1:10" s="109" customFormat="1" ht="30.95" hidden="1" customHeight="1">
      <c r="A182" s="229">
        <v>92</v>
      </c>
      <c r="B182" s="230" t="s">
        <v>2627</v>
      </c>
      <c r="C182" s="231" t="s">
        <v>2630</v>
      </c>
      <c r="D182" s="232" t="s">
        <v>2631</v>
      </c>
      <c r="E182" s="233">
        <v>607</v>
      </c>
      <c r="F182" s="230" t="s">
        <v>2427</v>
      </c>
      <c r="G182" s="241" t="s">
        <v>2462</v>
      </c>
      <c r="H182" s="235" t="s">
        <v>9</v>
      </c>
      <c r="I182" s="235" t="s">
        <v>2409</v>
      </c>
      <c r="J182" s="236">
        <v>714.9</v>
      </c>
    </row>
    <row r="183" spans="1:10" s="109" customFormat="1" ht="30.95" hidden="1" customHeight="1">
      <c r="A183" s="229">
        <v>92</v>
      </c>
      <c r="B183" s="230" t="s">
        <v>2627</v>
      </c>
      <c r="C183" s="231" t="s">
        <v>2630</v>
      </c>
      <c r="D183" s="232" t="s">
        <v>2631</v>
      </c>
      <c r="E183" s="233">
        <v>610</v>
      </c>
      <c r="F183" s="230" t="s">
        <v>2408</v>
      </c>
      <c r="G183" s="241" t="s">
        <v>2462</v>
      </c>
      <c r="H183" s="235" t="s">
        <v>9</v>
      </c>
      <c r="I183" s="235" t="s">
        <v>2409</v>
      </c>
      <c r="J183" s="236">
        <v>714.9</v>
      </c>
    </row>
    <row r="184" spans="1:10" s="109" customFormat="1" ht="30.95" hidden="1" customHeight="1">
      <c r="A184" s="229">
        <v>92</v>
      </c>
      <c r="B184" s="230" t="s">
        <v>2627</v>
      </c>
      <c r="C184" s="231" t="s">
        <v>2634</v>
      </c>
      <c r="D184" s="232" t="s">
        <v>2635</v>
      </c>
      <c r="E184" s="233">
        <v>601</v>
      </c>
      <c r="F184" s="230" t="s">
        <v>2430</v>
      </c>
      <c r="G184" s="241" t="s">
        <v>76</v>
      </c>
      <c r="H184" s="235" t="s">
        <v>9</v>
      </c>
      <c r="I184" s="235" t="s">
        <v>2409</v>
      </c>
      <c r="J184" s="236">
        <v>714.9</v>
      </c>
    </row>
    <row r="185" spans="1:10" s="109" customFormat="1" ht="30.95" customHeight="1">
      <c r="A185" s="229">
        <v>2</v>
      </c>
      <c r="B185" s="230" t="s">
        <v>2461</v>
      </c>
      <c r="C185" s="231" t="s">
        <v>2463</v>
      </c>
      <c r="D185" s="232" t="s">
        <v>2464</v>
      </c>
      <c r="E185" s="233">
        <v>301</v>
      </c>
      <c r="F185" s="230" t="s">
        <v>2423</v>
      </c>
      <c r="G185" s="241">
        <v>17</v>
      </c>
      <c r="H185" s="235" t="s">
        <v>17</v>
      </c>
      <c r="I185" s="235" t="s">
        <v>2409</v>
      </c>
      <c r="J185" s="236">
        <v>794.54</v>
      </c>
    </row>
    <row r="186" spans="1:10" s="109" customFormat="1" ht="30.95" customHeight="1">
      <c r="A186" s="229">
        <v>2</v>
      </c>
      <c r="B186" s="230" t="s">
        <v>2461</v>
      </c>
      <c r="C186" s="231" t="s">
        <v>2465</v>
      </c>
      <c r="D186" s="232" t="s">
        <v>2466</v>
      </c>
      <c r="E186" s="233">
        <v>302</v>
      </c>
      <c r="F186" s="230" t="s">
        <v>2426</v>
      </c>
      <c r="G186" s="241">
        <v>17</v>
      </c>
      <c r="H186" s="235" t="s">
        <v>17</v>
      </c>
      <c r="I186" s="235" t="s">
        <v>2409</v>
      </c>
      <c r="J186" s="236">
        <v>794.54</v>
      </c>
    </row>
    <row r="187" spans="1:10" s="109" customFormat="1" ht="30.95" customHeight="1">
      <c r="A187" s="229">
        <v>2</v>
      </c>
      <c r="B187" s="230" t="s">
        <v>2461</v>
      </c>
      <c r="C187" s="231" t="s">
        <v>2463</v>
      </c>
      <c r="D187" s="232" t="s">
        <v>2464</v>
      </c>
      <c r="E187" s="233">
        <v>607</v>
      </c>
      <c r="F187" s="230" t="s">
        <v>2427</v>
      </c>
      <c r="G187" s="241">
        <v>17</v>
      </c>
      <c r="H187" s="235" t="s">
        <v>17</v>
      </c>
      <c r="I187" s="235" t="s">
        <v>2409</v>
      </c>
      <c r="J187" s="236">
        <v>794.54</v>
      </c>
    </row>
    <row r="188" spans="1:10" s="109" customFormat="1" ht="30.95" customHeight="1">
      <c r="A188" s="229">
        <v>2</v>
      </c>
      <c r="B188" s="230" t="s">
        <v>2461</v>
      </c>
      <c r="C188" s="231" t="s">
        <v>2463</v>
      </c>
      <c r="D188" s="232" t="s">
        <v>2464</v>
      </c>
      <c r="E188" s="233">
        <v>610</v>
      </c>
      <c r="F188" s="230" t="s">
        <v>2408</v>
      </c>
      <c r="G188" s="241">
        <v>17</v>
      </c>
      <c r="H188" s="235" t="s">
        <v>17</v>
      </c>
      <c r="I188" s="235" t="s">
        <v>2409</v>
      </c>
      <c r="J188" s="236">
        <v>794.54</v>
      </c>
    </row>
    <row r="189" spans="1:10" s="109" customFormat="1" ht="30.95" customHeight="1">
      <c r="A189" s="229">
        <v>17</v>
      </c>
      <c r="B189" s="230" t="s">
        <v>2507</v>
      </c>
      <c r="C189" s="231" t="s">
        <v>2508</v>
      </c>
      <c r="D189" s="232" t="s">
        <v>2509</v>
      </c>
      <c r="E189" s="233">
        <v>301</v>
      </c>
      <c r="F189" s="230" t="s">
        <v>2423</v>
      </c>
      <c r="G189" s="241" t="s">
        <v>2462</v>
      </c>
      <c r="H189" s="235" t="s">
        <v>17</v>
      </c>
      <c r="I189" s="235" t="s">
        <v>2409</v>
      </c>
      <c r="J189" s="236">
        <v>795.11</v>
      </c>
    </row>
    <row r="190" spans="1:10" s="109" customFormat="1" ht="30.95" customHeight="1">
      <c r="A190" s="229">
        <v>17</v>
      </c>
      <c r="B190" s="230" t="s">
        <v>2507</v>
      </c>
      <c r="C190" s="231" t="s">
        <v>2510</v>
      </c>
      <c r="D190" s="232" t="s">
        <v>2511</v>
      </c>
      <c r="E190" s="233">
        <v>302</v>
      </c>
      <c r="F190" s="230" t="s">
        <v>2426</v>
      </c>
      <c r="G190" s="241" t="s">
        <v>2462</v>
      </c>
      <c r="H190" s="235" t="s">
        <v>17</v>
      </c>
      <c r="I190" s="235" t="s">
        <v>2409</v>
      </c>
      <c r="J190" s="236">
        <v>795.11</v>
      </c>
    </row>
    <row r="191" spans="1:10" s="109" customFormat="1" ht="30.95" customHeight="1">
      <c r="A191" s="229">
        <v>17</v>
      </c>
      <c r="B191" s="230" t="s">
        <v>2507</v>
      </c>
      <c r="C191" s="231" t="s">
        <v>2508</v>
      </c>
      <c r="D191" s="232" t="s">
        <v>2509</v>
      </c>
      <c r="E191" s="233">
        <v>607</v>
      </c>
      <c r="F191" s="230" t="s">
        <v>2427</v>
      </c>
      <c r="G191" s="241" t="s">
        <v>2462</v>
      </c>
      <c r="H191" s="235" t="s">
        <v>17</v>
      </c>
      <c r="I191" s="235" t="s">
        <v>2409</v>
      </c>
      <c r="J191" s="236">
        <v>795.11</v>
      </c>
    </row>
    <row r="192" spans="1:10" s="109" customFormat="1" ht="30.95" customHeight="1">
      <c r="A192" s="229">
        <v>17</v>
      </c>
      <c r="B192" s="230" t="s">
        <v>2507</v>
      </c>
      <c r="C192" s="231" t="s">
        <v>2508</v>
      </c>
      <c r="D192" s="232" t="s">
        <v>2509</v>
      </c>
      <c r="E192" s="233">
        <v>610</v>
      </c>
      <c r="F192" s="230" t="s">
        <v>2408</v>
      </c>
      <c r="G192" s="241" t="s">
        <v>2462</v>
      </c>
      <c r="H192" s="235" t="s">
        <v>17</v>
      </c>
      <c r="I192" s="235" t="s">
        <v>2409</v>
      </c>
      <c r="J192" s="236">
        <v>795.11</v>
      </c>
    </row>
    <row r="193" spans="1:10" s="109" customFormat="1" ht="30.95" customHeight="1">
      <c r="A193" s="229">
        <v>17</v>
      </c>
      <c r="B193" s="230" t="s">
        <v>2507</v>
      </c>
      <c r="C193" s="231" t="s">
        <v>2512</v>
      </c>
      <c r="D193" s="232" t="s">
        <v>2513</v>
      </c>
      <c r="E193" s="233">
        <v>601</v>
      </c>
      <c r="F193" s="230" t="s">
        <v>2430</v>
      </c>
      <c r="G193" s="241" t="s">
        <v>2462</v>
      </c>
      <c r="H193" s="235" t="s">
        <v>17</v>
      </c>
      <c r="I193" s="235" t="s">
        <v>2409</v>
      </c>
      <c r="J193" s="236">
        <v>795.11</v>
      </c>
    </row>
    <row r="194" spans="1:10" s="109" customFormat="1" ht="30.95" customHeight="1">
      <c r="A194" s="229">
        <v>24</v>
      </c>
      <c r="B194" s="230" t="s">
        <v>2515</v>
      </c>
      <c r="C194" s="231" t="s">
        <v>2516</v>
      </c>
      <c r="D194" s="232" t="s">
        <v>2517</v>
      </c>
      <c r="E194" s="233">
        <v>610</v>
      </c>
      <c r="F194" s="230" t="s">
        <v>2408</v>
      </c>
      <c r="G194" s="241" t="s">
        <v>76</v>
      </c>
      <c r="H194" s="235" t="s">
        <v>17</v>
      </c>
      <c r="I194" s="235" t="s">
        <v>2409</v>
      </c>
      <c r="J194" s="236">
        <v>751.74</v>
      </c>
    </row>
    <row r="195" spans="1:10" s="109" customFormat="1" ht="30.95" customHeight="1">
      <c r="A195" s="229">
        <v>24</v>
      </c>
      <c r="B195" s="230" t="s">
        <v>2515</v>
      </c>
      <c r="C195" s="231" t="s">
        <v>2518</v>
      </c>
      <c r="D195" s="232" t="s">
        <v>2519</v>
      </c>
      <c r="E195" s="233">
        <v>610</v>
      </c>
      <c r="F195" s="230" t="s">
        <v>2408</v>
      </c>
      <c r="G195" s="241" t="s">
        <v>76</v>
      </c>
      <c r="H195" s="235" t="s">
        <v>17</v>
      </c>
      <c r="I195" s="235" t="s">
        <v>2409</v>
      </c>
      <c r="J195" s="236">
        <v>751.74</v>
      </c>
    </row>
    <row r="196" spans="1:10" s="109" customFormat="1" ht="30.95" customHeight="1">
      <c r="A196" s="229">
        <v>24</v>
      </c>
      <c r="B196" s="230" t="s">
        <v>2515</v>
      </c>
      <c r="C196" s="231" t="s">
        <v>2520</v>
      </c>
      <c r="D196" s="232" t="s">
        <v>2521</v>
      </c>
      <c r="E196" s="233">
        <v>301</v>
      </c>
      <c r="F196" s="230" t="s">
        <v>2423</v>
      </c>
      <c r="G196" s="241" t="s">
        <v>76</v>
      </c>
      <c r="H196" s="235" t="s">
        <v>17</v>
      </c>
      <c r="I196" s="235" t="s">
        <v>2409</v>
      </c>
      <c r="J196" s="236">
        <v>751.74</v>
      </c>
    </row>
    <row r="197" spans="1:10" s="109" customFormat="1" ht="30.95" customHeight="1">
      <c r="A197" s="229">
        <v>24</v>
      </c>
      <c r="B197" s="230" t="s">
        <v>2515</v>
      </c>
      <c r="C197" s="231" t="s">
        <v>2522</v>
      </c>
      <c r="D197" s="232" t="s">
        <v>2523</v>
      </c>
      <c r="E197" s="233">
        <v>302</v>
      </c>
      <c r="F197" s="230" t="s">
        <v>2426</v>
      </c>
      <c r="G197" s="241" t="s">
        <v>76</v>
      </c>
      <c r="H197" s="235" t="s">
        <v>17</v>
      </c>
      <c r="I197" s="235" t="s">
        <v>2409</v>
      </c>
      <c r="J197" s="236">
        <v>751.74</v>
      </c>
    </row>
    <row r="198" spans="1:10" s="109" customFormat="1" ht="30.95" customHeight="1">
      <c r="A198" s="229">
        <v>24</v>
      </c>
      <c r="B198" s="230" t="s">
        <v>2515</v>
      </c>
      <c r="C198" s="231" t="s">
        <v>2520</v>
      </c>
      <c r="D198" s="232" t="s">
        <v>2521</v>
      </c>
      <c r="E198" s="233">
        <v>607</v>
      </c>
      <c r="F198" s="230" t="s">
        <v>2427</v>
      </c>
      <c r="G198" s="241" t="s">
        <v>76</v>
      </c>
      <c r="H198" s="235" t="s">
        <v>17</v>
      </c>
      <c r="I198" s="235" t="s">
        <v>2409</v>
      </c>
      <c r="J198" s="236">
        <v>751.74</v>
      </c>
    </row>
    <row r="199" spans="1:10" s="109" customFormat="1" ht="30.95" customHeight="1">
      <c r="A199" s="229">
        <v>24</v>
      </c>
      <c r="B199" s="230" t="s">
        <v>2515</v>
      </c>
      <c r="C199" s="231" t="s">
        <v>2520</v>
      </c>
      <c r="D199" s="232" t="s">
        <v>2521</v>
      </c>
      <c r="E199" s="233">
        <v>610</v>
      </c>
      <c r="F199" s="230" t="s">
        <v>2408</v>
      </c>
      <c r="G199" s="241" t="s">
        <v>76</v>
      </c>
      <c r="H199" s="235" t="s">
        <v>17</v>
      </c>
      <c r="I199" s="235" t="s">
        <v>2409</v>
      </c>
      <c r="J199" s="236">
        <v>751.74</v>
      </c>
    </row>
    <row r="200" spans="1:10" s="109" customFormat="1" ht="30.95" customHeight="1">
      <c r="A200" s="229">
        <v>24</v>
      </c>
      <c r="B200" s="230" t="s">
        <v>2515</v>
      </c>
      <c r="C200" s="231" t="s">
        <v>2524</v>
      </c>
      <c r="D200" s="232" t="s">
        <v>2525</v>
      </c>
      <c r="E200" s="233">
        <v>601</v>
      </c>
      <c r="F200" s="230" t="s">
        <v>2430</v>
      </c>
      <c r="G200" s="241" t="s">
        <v>76</v>
      </c>
      <c r="H200" s="235" t="s">
        <v>17</v>
      </c>
      <c r="I200" s="235" t="s">
        <v>2409</v>
      </c>
      <c r="J200" s="236">
        <v>751.74</v>
      </c>
    </row>
    <row r="201" spans="1:10" s="109" customFormat="1" ht="30.95" customHeight="1">
      <c r="A201" s="229">
        <v>35</v>
      </c>
      <c r="B201" s="230" t="s">
        <v>2535</v>
      </c>
      <c r="C201" s="231" t="s">
        <v>2536</v>
      </c>
      <c r="D201" s="232" t="s">
        <v>2537</v>
      </c>
      <c r="E201" s="233">
        <v>607</v>
      </c>
      <c r="F201" s="230" t="s">
        <v>2427</v>
      </c>
      <c r="G201" s="241">
        <v>17</v>
      </c>
      <c r="H201" s="235" t="s">
        <v>17</v>
      </c>
      <c r="I201" s="235" t="s">
        <v>2409</v>
      </c>
      <c r="J201" s="236">
        <v>794.54</v>
      </c>
    </row>
    <row r="202" spans="1:10" s="109" customFormat="1" ht="30.95" customHeight="1">
      <c r="A202" s="229">
        <v>35</v>
      </c>
      <c r="B202" s="230" t="s">
        <v>2535</v>
      </c>
      <c r="C202" s="231" t="s">
        <v>2536</v>
      </c>
      <c r="D202" s="232" t="s">
        <v>2537</v>
      </c>
      <c r="E202" s="233">
        <v>610</v>
      </c>
      <c r="F202" s="230" t="s">
        <v>2408</v>
      </c>
      <c r="G202" s="241">
        <v>17</v>
      </c>
      <c r="H202" s="235" t="s">
        <v>17</v>
      </c>
      <c r="I202" s="235" t="s">
        <v>2409</v>
      </c>
      <c r="J202" s="236">
        <v>794.54</v>
      </c>
    </row>
    <row r="203" spans="1:10" s="109" customFormat="1" ht="30.95" customHeight="1">
      <c r="A203" s="229">
        <v>51</v>
      </c>
      <c r="B203" s="230" t="s">
        <v>2636</v>
      </c>
      <c r="C203" s="231" t="s">
        <v>2638</v>
      </c>
      <c r="D203" s="232" t="s">
        <v>2639</v>
      </c>
      <c r="E203" s="233">
        <v>301</v>
      </c>
      <c r="F203" s="230" t="s">
        <v>2423</v>
      </c>
      <c r="G203" s="241" t="s">
        <v>2637</v>
      </c>
      <c r="H203" s="235" t="s">
        <v>17</v>
      </c>
      <c r="I203" s="235" t="s">
        <v>2409</v>
      </c>
      <c r="J203" s="236">
        <v>751.13</v>
      </c>
    </row>
    <row r="204" spans="1:10" s="109" customFormat="1" ht="30.95" customHeight="1">
      <c r="A204" s="229">
        <v>51</v>
      </c>
      <c r="B204" s="230" t="s">
        <v>2636</v>
      </c>
      <c r="C204" s="231" t="s">
        <v>2640</v>
      </c>
      <c r="D204" s="232" t="s">
        <v>2641</v>
      </c>
      <c r="E204" s="233">
        <v>302</v>
      </c>
      <c r="F204" s="230" t="s">
        <v>2426</v>
      </c>
      <c r="G204" s="241" t="s">
        <v>2637</v>
      </c>
      <c r="H204" s="235" t="s">
        <v>17</v>
      </c>
      <c r="I204" s="235" t="s">
        <v>2409</v>
      </c>
      <c r="J204" s="236">
        <v>751.13</v>
      </c>
    </row>
    <row r="205" spans="1:10" s="109" customFormat="1" ht="30.95" customHeight="1">
      <c r="A205" s="229">
        <v>51</v>
      </c>
      <c r="B205" s="230" t="s">
        <v>2636</v>
      </c>
      <c r="C205" s="231" t="s">
        <v>2638</v>
      </c>
      <c r="D205" s="232" t="s">
        <v>2639</v>
      </c>
      <c r="E205" s="233">
        <v>607</v>
      </c>
      <c r="F205" s="230" t="s">
        <v>2427</v>
      </c>
      <c r="G205" s="241" t="s">
        <v>2637</v>
      </c>
      <c r="H205" s="235" t="s">
        <v>17</v>
      </c>
      <c r="I205" s="235" t="s">
        <v>2409</v>
      </c>
      <c r="J205" s="236">
        <v>751.13</v>
      </c>
    </row>
    <row r="206" spans="1:10" s="109" customFormat="1" ht="30.95" customHeight="1">
      <c r="A206" s="229">
        <v>51</v>
      </c>
      <c r="B206" s="230" t="s">
        <v>2636</v>
      </c>
      <c r="C206" s="231" t="s">
        <v>2638</v>
      </c>
      <c r="D206" s="232" t="s">
        <v>2639</v>
      </c>
      <c r="E206" s="233">
        <v>610</v>
      </c>
      <c r="F206" s="230" t="s">
        <v>2408</v>
      </c>
      <c r="G206" s="241" t="s">
        <v>2637</v>
      </c>
      <c r="H206" s="235" t="s">
        <v>17</v>
      </c>
      <c r="I206" s="235" t="s">
        <v>2409</v>
      </c>
      <c r="J206" s="236">
        <v>751.13</v>
      </c>
    </row>
    <row r="207" spans="1:10" s="109" customFormat="1" ht="30.95" customHeight="1">
      <c r="A207" s="229">
        <v>51</v>
      </c>
      <c r="B207" s="230" t="s">
        <v>2636</v>
      </c>
      <c r="C207" s="231" t="s">
        <v>2642</v>
      </c>
      <c r="D207" s="232" t="s">
        <v>2643</v>
      </c>
      <c r="E207" s="233">
        <v>601</v>
      </c>
      <c r="F207" s="230" t="s">
        <v>2430</v>
      </c>
      <c r="G207" s="241" t="s">
        <v>2637</v>
      </c>
      <c r="H207" s="235" t="s">
        <v>17</v>
      </c>
      <c r="I207" s="235" t="s">
        <v>2409</v>
      </c>
      <c r="J207" s="236">
        <v>751.13</v>
      </c>
    </row>
    <row r="208" spans="1:10" s="109" customFormat="1" ht="30.95" customHeight="1">
      <c r="A208" s="229">
        <v>52</v>
      </c>
      <c r="B208" s="230" t="s">
        <v>2644</v>
      </c>
      <c r="C208" s="231" t="s">
        <v>2645</v>
      </c>
      <c r="D208" s="232" t="s">
        <v>2646</v>
      </c>
      <c r="E208" s="233">
        <v>301</v>
      </c>
      <c r="F208" s="230" t="s">
        <v>2423</v>
      </c>
      <c r="G208" s="241">
        <v>11</v>
      </c>
      <c r="H208" s="235" t="s">
        <v>17</v>
      </c>
      <c r="I208" s="235" t="s">
        <v>2409</v>
      </c>
      <c r="J208" s="236">
        <v>734.84</v>
      </c>
    </row>
    <row r="209" spans="1:105" s="109" customFormat="1" ht="30.95" customHeight="1">
      <c r="A209" s="229">
        <v>52</v>
      </c>
      <c r="B209" s="230" t="s">
        <v>2644</v>
      </c>
      <c r="C209" s="231" t="s">
        <v>2647</v>
      </c>
      <c r="D209" s="232" t="s">
        <v>2648</v>
      </c>
      <c r="E209" s="233">
        <v>302</v>
      </c>
      <c r="F209" s="230" t="s">
        <v>2426</v>
      </c>
      <c r="G209" s="241">
        <v>11</v>
      </c>
      <c r="H209" s="235" t="s">
        <v>17</v>
      </c>
      <c r="I209" s="235" t="s">
        <v>2409</v>
      </c>
      <c r="J209" s="236">
        <v>734.84</v>
      </c>
    </row>
    <row r="210" spans="1:105" s="109" customFormat="1" ht="30.95" customHeight="1">
      <c r="A210" s="229">
        <v>52</v>
      </c>
      <c r="B210" s="230" t="s">
        <v>2644</v>
      </c>
      <c r="C210" s="231" t="s">
        <v>2645</v>
      </c>
      <c r="D210" s="232" t="s">
        <v>2646</v>
      </c>
      <c r="E210" s="233">
        <v>607</v>
      </c>
      <c r="F210" s="230" t="s">
        <v>2427</v>
      </c>
      <c r="G210" s="241">
        <v>11</v>
      </c>
      <c r="H210" s="235" t="s">
        <v>17</v>
      </c>
      <c r="I210" s="235" t="s">
        <v>2409</v>
      </c>
      <c r="J210" s="236">
        <v>734.84</v>
      </c>
    </row>
    <row r="211" spans="1:105" s="109" customFormat="1" ht="30.95" customHeight="1">
      <c r="A211" s="229">
        <v>52</v>
      </c>
      <c r="B211" s="230" t="s">
        <v>2644</v>
      </c>
      <c r="C211" s="231" t="s">
        <v>2645</v>
      </c>
      <c r="D211" s="232" t="s">
        <v>2646</v>
      </c>
      <c r="E211" s="233">
        <v>610</v>
      </c>
      <c r="F211" s="230" t="s">
        <v>2408</v>
      </c>
      <c r="G211" s="241">
        <v>11</v>
      </c>
      <c r="H211" s="235" t="s">
        <v>17</v>
      </c>
      <c r="I211" s="235" t="s">
        <v>2409</v>
      </c>
      <c r="J211" s="236">
        <v>734.84</v>
      </c>
    </row>
    <row r="212" spans="1:105" s="109" customFormat="1" ht="30.95" customHeight="1">
      <c r="A212" s="229">
        <v>52</v>
      </c>
      <c r="B212" s="230" t="s">
        <v>2644</v>
      </c>
      <c r="C212" s="231" t="s">
        <v>2649</v>
      </c>
      <c r="D212" s="232" t="s">
        <v>2650</v>
      </c>
      <c r="E212" s="233">
        <v>601</v>
      </c>
      <c r="F212" s="230" t="s">
        <v>2430</v>
      </c>
      <c r="G212" s="241">
        <v>11</v>
      </c>
      <c r="H212" s="235" t="s">
        <v>17</v>
      </c>
      <c r="I212" s="235" t="s">
        <v>2409</v>
      </c>
      <c r="J212" s="236">
        <v>734.84</v>
      </c>
    </row>
    <row r="213" spans="1:105" s="109" customFormat="1" ht="30.95" customHeight="1">
      <c r="A213" s="229">
        <v>53</v>
      </c>
      <c r="B213" s="230" t="s">
        <v>2651</v>
      </c>
      <c r="C213" s="231" t="s">
        <v>2652</v>
      </c>
      <c r="D213" s="232" t="s">
        <v>2653</v>
      </c>
      <c r="E213" s="233">
        <v>301</v>
      </c>
      <c r="F213" s="230" t="s">
        <v>2423</v>
      </c>
      <c r="G213" s="241">
        <v>11</v>
      </c>
      <c r="H213" s="235" t="s">
        <v>17</v>
      </c>
      <c r="I213" s="235" t="s">
        <v>2409</v>
      </c>
      <c r="J213" s="236">
        <v>734.85</v>
      </c>
    </row>
    <row r="214" spans="1:105" s="109" customFormat="1" ht="30.95" customHeight="1">
      <c r="A214" s="229">
        <v>53</v>
      </c>
      <c r="B214" s="230" t="s">
        <v>2651</v>
      </c>
      <c r="C214" s="231" t="s">
        <v>2654</v>
      </c>
      <c r="D214" s="232" t="s">
        <v>2655</v>
      </c>
      <c r="E214" s="233">
        <v>302</v>
      </c>
      <c r="F214" s="230" t="s">
        <v>2426</v>
      </c>
      <c r="G214" s="241">
        <v>11</v>
      </c>
      <c r="H214" s="235" t="s">
        <v>17</v>
      </c>
      <c r="I214" s="235" t="s">
        <v>2409</v>
      </c>
      <c r="J214" s="236">
        <v>734.85</v>
      </c>
    </row>
    <row r="215" spans="1:105" s="109" customFormat="1" ht="30.95" customHeight="1">
      <c r="A215" s="229">
        <v>53</v>
      </c>
      <c r="B215" s="230" t="s">
        <v>2651</v>
      </c>
      <c r="C215" s="231" t="s">
        <v>2652</v>
      </c>
      <c r="D215" s="232" t="s">
        <v>2653</v>
      </c>
      <c r="E215" s="233">
        <v>607</v>
      </c>
      <c r="F215" s="230" t="s">
        <v>2427</v>
      </c>
      <c r="G215" s="241">
        <v>11</v>
      </c>
      <c r="H215" s="235" t="s">
        <v>17</v>
      </c>
      <c r="I215" s="235" t="s">
        <v>2409</v>
      </c>
      <c r="J215" s="236">
        <v>734.85</v>
      </c>
    </row>
    <row r="216" spans="1:105" s="109" customFormat="1" ht="30.95" customHeight="1">
      <c r="A216" s="229">
        <v>53</v>
      </c>
      <c r="B216" s="230" t="s">
        <v>2651</v>
      </c>
      <c r="C216" s="231" t="s">
        <v>2652</v>
      </c>
      <c r="D216" s="232" t="s">
        <v>2653</v>
      </c>
      <c r="E216" s="233">
        <v>610</v>
      </c>
      <c r="F216" s="230" t="s">
        <v>2408</v>
      </c>
      <c r="G216" s="241">
        <v>11</v>
      </c>
      <c r="H216" s="235" t="s">
        <v>17</v>
      </c>
      <c r="I216" s="235" t="s">
        <v>2409</v>
      </c>
      <c r="J216" s="236">
        <v>734.85</v>
      </c>
    </row>
    <row r="217" spans="1:105" s="109" customFormat="1" ht="30.95" customHeight="1">
      <c r="A217" s="229">
        <v>53</v>
      </c>
      <c r="B217" s="230" t="s">
        <v>2651</v>
      </c>
      <c r="C217" s="231" t="s">
        <v>2656</v>
      </c>
      <c r="D217" s="232" t="s">
        <v>2657</v>
      </c>
      <c r="E217" s="233">
        <v>601</v>
      </c>
      <c r="F217" s="230" t="s">
        <v>2430</v>
      </c>
      <c r="G217" s="241">
        <v>11</v>
      </c>
      <c r="H217" s="235" t="s">
        <v>17</v>
      </c>
      <c r="I217" s="235" t="s">
        <v>2409</v>
      </c>
      <c r="J217" s="236">
        <v>734.85</v>
      </c>
    </row>
    <row r="218" spans="1:105" s="109" customFormat="1" ht="30.95" customHeight="1">
      <c r="A218" s="229">
        <v>54</v>
      </c>
      <c r="B218" s="230" t="s">
        <v>2658</v>
      </c>
      <c r="C218" s="231" t="s">
        <v>2659</v>
      </c>
      <c r="D218" s="232" t="s">
        <v>2660</v>
      </c>
      <c r="E218" s="233">
        <v>607</v>
      </c>
      <c r="F218" s="230" t="s">
        <v>2427</v>
      </c>
      <c r="G218" s="241" t="s">
        <v>76</v>
      </c>
      <c r="H218" s="235" t="s">
        <v>17</v>
      </c>
      <c r="I218" s="235" t="s">
        <v>2409</v>
      </c>
      <c r="J218" s="236">
        <v>734.85</v>
      </c>
      <c r="K218" s="237"/>
      <c r="L218" s="237"/>
      <c r="M218" s="237"/>
      <c r="N218" s="237"/>
      <c r="O218" s="237"/>
      <c r="P218" s="237"/>
      <c r="Q218" s="237"/>
      <c r="R218" s="237"/>
      <c r="S218" s="237"/>
      <c r="T218" s="237"/>
      <c r="U218" s="237"/>
      <c r="V218" s="237"/>
      <c r="W218" s="237"/>
      <c r="X218" s="237"/>
      <c r="Y218" s="237"/>
      <c r="Z218" s="237"/>
      <c r="AA218" s="237"/>
      <c r="AB218" s="237"/>
      <c r="AC218" s="237"/>
      <c r="AD218" s="237"/>
      <c r="AE218" s="237"/>
      <c r="AF218" s="237"/>
      <c r="AG218" s="237"/>
      <c r="AH218" s="237"/>
      <c r="AI218" s="237"/>
      <c r="AJ218" s="237"/>
      <c r="AK218" s="237"/>
      <c r="AL218" s="237"/>
      <c r="AM218" s="237"/>
      <c r="AN218" s="237"/>
      <c r="AO218" s="237"/>
      <c r="AP218" s="237"/>
      <c r="AQ218" s="237"/>
      <c r="AR218" s="237"/>
      <c r="AS218" s="237"/>
      <c r="AT218" s="237"/>
      <c r="AU218" s="237"/>
      <c r="AV218" s="237"/>
      <c r="AW218" s="237"/>
      <c r="AX218" s="237"/>
      <c r="AY218" s="237"/>
      <c r="AZ218" s="237"/>
      <c r="BA218" s="237"/>
      <c r="BB218" s="237"/>
      <c r="BC218" s="237"/>
      <c r="BD218" s="237"/>
      <c r="BE218" s="237"/>
      <c r="BF218" s="237"/>
      <c r="BG218" s="237"/>
      <c r="BH218" s="237"/>
      <c r="BI218" s="237"/>
      <c r="BJ218" s="237"/>
      <c r="BK218" s="237"/>
      <c r="BL218" s="237"/>
      <c r="BM218" s="237"/>
      <c r="BN218" s="237"/>
      <c r="BO218" s="237"/>
      <c r="BP218" s="237"/>
      <c r="BQ218" s="237"/>
      <c r="BR218" s="237"/>
      <c r="BS218" s="237"/>
      <c r="BT218" s="237"/>
      <c r="BU218" s="237"/>
      <c r="BV218" s="237"/>
      <c r="BW218" s="237"/>
      <c r="BX218" s="237"/>
      <c r="BY218" s="237"/>
      <c r="BZ218" s="237"/>
      <c r="CA218" s="237"/>
      <c r="CB218" s="237"/>
      <c r="CC218" s="237"/>
      <c r="CD218" s="237"/>
      <c r="CE218" s="237"/>
      <c r="CF218" s="237"/>
      <c r="CG218" s="237"/>
      <c r="CH218" s="237"/>
      <c r="CI218" s="237"/>
      <c r="CJ218" s="237"/>
      <c r="CK218" s="237"/>
      <c r="CL218" s="237"/>
      <c r="CM218" s="237"/>
      <c r="CN218" s="237"/>
      <c r="CO218" s="237"/>
      <c r="CP218" s="237"/>
      <c r="CQ218" s="237"/>
      <c r="CR218" s="237"/>
      <c r="CS218" s="237"/>
      <c r="CT218" s="237"/>
      <c r="CU218" s="237"/>
      <c r="CV218" s="237"/>
      <c r="CW218" s="237"/>
      <c r="CX218" s="237"/>
      <c r="CY218" s="237"/>
      <c r="CZ218" s="237"/>
      <c r="DA218" s="237"/>
    </row>
    <row r="219" spans="1:105" s="109" customFormat="1" ht="30.95" customHeight="1">
      <c r="A219" s="229">
        <v>54</v>
      </c>
      <c r="B219" s="230" t="s">
        <v>2658</v>
      </c>
      <c r="C219" s="231" t="s">
        <v>2659</v>
      </c>
      <c r="D219" s="232" t="s">
        <v>2660</v>
      </c>
      <c r="E219" s="233">
        <v>610</v>
      </c>
      <c r="F219" s="230" t="s">
        <v>2408</v>
      </c>
      <c r="G219" s="241" t="s">
        <v>76</v>
      </c>
      <c r="H219" s="235" t="s">
        <v>17</v>
      </c>
      <c r="I219" s="235" t="s">
        <v>2409</v>
      </c>
      <c r="J219" s="236">
        <v>734.85</v>
      </c>
    </row>
    <row r="220" spans="1:105" s="109" customFormat="1" ht="30.95" customHeight="1">
      <c r="A220" s="229">
        <v>88</v>
      </c>
      <c r="B220" s="230" t="s">
        <v>2661</v>
      </c>
      <c r="C220" s="231" t="s">
        <v>2662</v>
      </c>
      <c r="D220" s="232" t="s">
        <v>2663</v>
      </c>
      <c r="E220" s="233">
        <v>301</v>
      </c>
      <c r="F220" s="230" t="s">
        <v>2423</v>
      </c>
      <c r="G220" s="241">
        <v>11</v>
      </c>
      <c r="H220" s="235" t="s">
        <v>17</v>
      </c>
      <c r="I220" s="235" t="s">
        <v>2409</v>
      </c>
      <c r="J220" s="236">
        <v>751.74</v>
      </c>
    </row>
    <row r="221" spans="1:105" s="109" customFormat="1" ht="30.95" customHeight="1">
      <c r="A221" s="229">
        <v>88</v>
      </c>
      <c r="B221" s="230" t="s">
        <v>2661</v>
      </c>
      <c r="C221" s="231" t="s">
        <v>2664</v>
      </c>
      <c r="D221" s="232" t="s">
        <v>2665</v>
      </c>
      <c r="E221" s="233">
        <v>302</v>
      </c>
      <c r="F221" s="230" t="s">
        <v>2426</v>
      </c>
      <c r="G221" s="241">
        <v>11</v>
      </c>
      <c r="H221" s="235" t="s">
        <v>17</v>
      </c>
      <c r="I221" s="235" t="s">
        <v>2409</v>
      </c>
      <c r="J221" s="236">
        <v>751.74</v>
      </c>
    </row>
    <row r="222" spans="1:105" s="109" customFormat="1" ht="30.95" customHeight="1">
      <c r="A222" s="229">
        <v>88</v>
      </c>
      <c r="B222" s="230" t="s">
        <v>2661</v>
      </c>
      <c r="C222" s="231" t="s">
        <v>2662</v>
      </c>
      <c r="D222" s="232" t="s">
        <v>2663</v>
      </c>
      <c r="E222" s="233">
        <v>607</v>
      </c>
      <c r="F222" s="230" t="s">
        <v>2427</v>
      </c>
      <c r="G222" s="241">
        <v>11</v>
      </c>
      <c r="H222" s="235" t="s">
        <v>17</v>
      </c>
      <c r="I222" s="235" t="s">
        <v>2409</v>
      </c>
      <c r="J222" s="236">
        <v>751.74</v>
      </c>
    </row>
    <row r="223" spans="1:105" s="109" customFormat="1" ht="30.95" customHeight="1">
      <c r="A223" s="229">
        <v>88</v>
      </c>
      <c r="B223" s="230" t="s">
        <v>2661</v>
      </c>
      <c r="C223" s="231" t="s">
        <v>2662</v>
      </c>
      <c r="D223" s="232" t="s">
        <v>2663</v>
      </c>
      <c r="E223" s="233">
        <v>610</v>
      </c>
      <c r="F223" s="230" t="s">
        <v>2408</v>
      </c>
      <c r="G223" s="241">
        <v>11</v>
      </c>
      <c r="H223" s="235" t="s">
        <v>17</v>
      </c>
      <c r="I223" s="235" t="s">
        <v>2409</v>
      </c>
      <c r="J223" s="236">
        <v>751.74</v>
      </c>
    </row>
    <row r="224" spans="1:105" s="237" customFormat="1" ht="30.95" customHeight="1">
      <c r="A224" s="229">
        <v>88</v>
      </c>
      <c r="B224" s="230" t="s">
        <v>2661</v>
      </c>
      <c r="C224" s="231" t="s">
        <v>2666</v>
      </c>
      <c r="D224" s="232" t="s">
        <v>2667</v>
      </c>
      <c r="E224" s="233">
        <v>601</v>
      </c>
      <c r="F224" s="230" t="s">
        <v>2430</v>
      </c>
      <c r="G224" s="241">
        <v>11</v>
      </c>
      <c r="H224" s="235" t="s">
        <v>17</v>
      </c>
      <c r="I224" s="235" t="s">
        <v>2409</v>
      </c>
      <c r="J224" s="236">
        <v>751.74</v>
      </c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  <c r="AB224" s="109"/>
      <c r="AC224" s="109"/>
      <c r="AD224" s="109"/>
      <c r="AE224" s="109"/>
      <c r="AF224" s="109"/>
      <c r="AG224" s="109"/>
      <c r="AH224" s="109"/>
      <c r="AI224" s="109"/>
      <c r="AJ224" s="109"/>
      <c r="AK224" s="109"/>
      <c r="AL224" s="109"/>
      <c r="AM224" s="109"/>
      <c r="AN224" s="109"/>
      <c r="AO224" s="109"/>
      <c r="AP224" s="109"/>
      <c r="AQ224" s="109"/>
      <c r="AR224" s="109"/>
      <c r="AS224" s="109"/>
      <c r="AT224" s="109"/>
      <c r="AU224" s="109"/>
      <c r="AV224" s="109"/>
      <c r="AW224" s="109"/>
      <c r="AX224" s="109"/>
      <c r="AY224" s="109"/>
      <c r="AZ224" s="109"/>
      <c r="BA224" s="109"/>
      <c r="BB224" s="109"/>
      <c r="BC224" s="109"/>
      <c r="BD224" s="109"/>
      <c r="BE224" s="109"/>
      <c r="BF224" s="109"/>
      <c r="BG224" s="109"/>
      <c r="BH224" s="109"/>
      <c r="BI224" s="109"/>
      <c r="BJ224" s="109"/>
      <c r="BK224" s="109"/>
      <c r="BL224" s="109"/>
      <c r="BM224" s="109"/>
      <c r="BN224" s="109"/>
      <c r="BO224" s="109"/>
      <c r="BP224" s="109"/>
      <c r="BQ224" s="109"/>
      <c r="BR224" s="109"/>
      <c r="BS224" s="109"/>
      <c r="BT224" s="109"/>
      <c r="BU224" s="109"/>
      <c r="BV224" s="109"/>
      <c r="BW224" s="109"/>
      <c r="BX224" s="109"/>
      <c r="BY224" s="109"/>
      <c r="BZ224" s="109"/>
      <c r="CA224" s="109"/>
      <c r="CB224" s="109"/>
      <c r="CC224" s="109"/>
      <c r="CD224" s="109"/>
      <c r="CE224" s="109"/>
      <c r="CF224" s="109"/>
      <c r="CG224" s="109"/>
      <c r="CH224" s="109"/>
      <c r="CI224" s="109"/>
      <c r="CJ224" s="109"/>
      <c r="CK224" s="109"/>
      <c r="CL224" s="109"/>
      <c r="CM224" s="109"/>
      <c r="CN224" s="109"/>
      <c r="CO224" s="109"/>
      <c r="CP224" s="109"/>
      <c r="CQ224" s="109"/>
      <c r="CR224" s="109"/>
      <c r="CS224" s="109"/>
      <c r="CT224" s="109"/>
      <c r="CU224" s="109"/>
      <c r="CV224" s="109"/>
      <c r="CW224" s="109"/>
      <c r="CX224" s="109"/>
      <c r="CY224" s="109"/>
      <c r="CZ224" s="109"/>
      <c r="DA224" s="109"/>
    </row>
    <row r="225" spans="1:12" s="257" customFormat="1" ht="30.95" customHeight="1">
      <c r="A225" s="253"/>
      <c r="B225" s="254"/>
      <c r="C225" s="231" t="s">
        <v>2668</v>
      </c>
      <c r="D225" s="232" t="s">
        <v>2669</v>
      </c>
      <c r="E225" s="255">
        <v>620</v>
      </c>
      <c r="F225" s="254" t="s">
        <v>2670</v>
      </c>
      <c r="G225" s="241" t="s">
        <v>2671</v>
      </c>
      <c r="H225" s="256" t="s">
        <v>17</v>
      </c>
      <c r="I225" s="256" t="s">
        <v>2409</v>
      </c>
      <c r="J225" s="236">
        <v>671.99</v>
      </c>
    </row>
    <row r="226" spans="1:12" s="257" customFormat="1" ht="30.95" customHeight="1">
      <c r="A226" s="253"/>
      <c r="B226" s="254"/>
      <c r="C226" s="231" t="s">
        <v>2668</v>
      </c>
      <c r="D226" s="232" t="s">
        <v>2669</v>
      </c>
      <c r="E226" s="255">
        <v>621</v>
      </c>
      <c r="F226" s="254" t="s">
        <v>2672</v>
      </c>
      <c r="G226" s="241" t="s">
        <v>2671</v>
      </c>
      <c r="H226" s="256" t="s">
        <v>17</v>
      </c>
      <c r="I226" s="256" t="s">
        <v>2409</v>
      </c>
      <c r="J226" s="236">
        <v>3360.25</v>
      </c>
    </row>
    <row r="227" spans="1:12" s="109" customFormat="1" ht="6.75" customHeight="1">
      <c r="E227" s="113"/>
      <c r="G227" s="258"/>
      <c r="H227" s="113"/>
    </row>
    <row r="228" spans="1:12" s="264" customFormat="1" ht="16.5">
      <c r="A228" s="110">
        <v>1</v>
      </c>
      <c r="B228" s="259" t="s">
        <v>222</v>
      </c>
      <c r="C228" s="260"/>
      <c r="D228" s="260"/>
      <c r="E228" s="261"/>
      <c r="F228" s="260"/>
      <c r="G228" s="262"/>
      <c r="H228" s="261"/>
      <c r="I228" s="260"/>
      <c r="J228" s="260"/>
      <c r="K228" s="260"/>
      <c r="L228" s="263"/>
    </row>
    <row r="229" spans="1:12" s="264" customFormat="1" ht="16.5">
      <c r="A229" s="110">
        <v>2</v>
      </c>
      <c r="B229" s="259" t="s">
        <v>223</v>
      </c>
      <c r="C229" s="260"/>
      <c r="D229" s="260"/>
      <c r="E229" s="261"/>
      <c r="F229" s="260"/>
      <c r="G229" s="262"/>
      <c r="H229" s="261"/>
      <c r="I229" s="260"/>
      <c r="J229" s="260"/>
      <c r="K229" s="260"/>
      <c r="L229" s="263"/>
    </row>
    <row r="230" spans="1:12" s="264" customFormat="1" ht="16.5">
      <c r="A230" s="110" t="s">
        <v>2673</v>
      </c>
      <c r="B230" s="259" t="s">
        <v>2674</v>
      </c>
      <c r="C230" s="260"/>
      <c r="D230" s="260"/>
      <c r="E230" s="261"/>
      <c r="F230" s="260"/>
      <c r="G230" s="262"/>
      <c r="H230" s="261"/>
      <c r="I230" s="260"/>
      <c r="J230" s="260"/>
      <c r="K230" s="260"/>
      <c r="L230" s="263"/>
    </row>
    <row r="231" spans="1:12" s="109" customFormat="1">
      <c r="D231" s="265"/>
      <c r="E231" s="266"/>
      <c r="F231" s="265"/>
      <c r="G231" s="290" t="s">
        <v>90</v>
      </c>
      <c r="H231" s="113"/>
    </row>
    <row r="232" spans="1:12" s="109" customFormat="1" ht="14.25">
      <c r="E232" s="113"/>
      <c r="G232" s="258"/>
      <c r="H232" s="113"/>
    </row>
    <row r="233" spans="1:12" s="109" customFormat="1" ht="14.25">
      <c r="E233" s="113"/>
      <c r="G233" s="258"/>
      <c r="H233" s="113"/>
    </row>
    <row r="234" spans="1:12" s="109" customFormat="1" ht="14.25">
      <c r="E234" s="113"/>
      <c r="G234" s="258"/>
      <c r="H234" s="113"/>
    </row>
    <row r="235" spans="1:12" s="109" customFormat="1" ht="14.25">
      <c r="E235" s="113"/>
      <c r="G235" s="258"/>
      <c r="H235" s="113"/>
    </row>
    <row r="236" spans="1:12" s="109" customFormat="1" ht="14.25">
      <c r="E236" s="113"/>
      <c r="G236" s="258"/>
      <c r="H236" s="113"/>
    </row>
    <row r="237" spans="1:12" s="109" customFormat="1" ht="14.25">
      <c r="E237" s="113"/>
      <c r="G237" s="258"/>
      <c r="H237" s="113"/>
    </row>
    <row r="238" spans="1:12" s="109" customFormat="1" ht="14.25">
      <c r="E238" s="113"/>
      <c r="G238" s="258"/>
      <c r="H238" s="113"/>
    </row>
    <row r="239" spans="1:12" s="109" customFormat="1" ht="14.25">
      <c r="E239" s="113"/>
      <c r="G239" s="258"/>
      <c r="H239" s="113"/>
    </row>
    <row r="240" spans="1:12" s="109" customFormat="1" ht="14.25">
      <c r="E240" s="113"/>
      <c r="G240" s="258"/>
      <c r="H240" s="113"/>
    </row>
    <row r="241" spans="5:8" s="109" customFormat="1" ht="14.25">
      <c r="E241" s="113"/>
      <c r="G241" s="258"/>
      <c r="H241" s="113"/>
    </row>
    <row r="242" spans="5:8" s="109" customFormat="1" ht="14.25">
      <c r="E242" s="113"/>
      <c r="G242" s="258"/>
      <c r="H242" s="113"/>
    </row>
    <row r="243" spans="5:8" s="109" customFormat="1" ht="14.25">
      <c r="E243" s="113"/>
      <c r="G243" s="258"/>
      <c r="H243" s="113"/>
    </row>
    <row r="244" spans="5:8" s="109" customFormat="1" ht="14.25">
      <c r="E244" s="113"/>
      <c r="G244" s="258"/>
      <c r="H244" s="113"/>
    </row>
    <row r="245" spans="5:8" s="109" customFormat="1" ht="14.25">
      <c r="E245" s="113"/>
      <c r="G245" s="258"/>
      <c r="H245" s="113"/>
    </row>
    <row r="246" spans="5:8" s="109" customFormat="1" ht="14.25">
      <c r="E246" s="113"/>
      <c r="G246" s="258"/>
      <c r="H246" s="113"/>
    </row>
    <row r="247" spans="5:8" s="109" customFormat="1" ht="14.25">
      <c r="E247" s="113"/>
      <c r="G247" s="258"/>
      <c r="H247" s="113"/>
    </row>
    <row r="248" spans="5:8" s="109" customFormat="1" ht="14.25">
      <c r="E248" s="113"/>
      <c r="G248" s="258"/>
      <c r="H248" s="113"/>
    </row>
    <row r="249" spans="5:8" s="109" customFormat="1" ht="14.25">
      <c r="E249" s="113"/>
      <c r="G249" s="258"/>
      <c r="H249" s="113"/>
    </row>
    <row r="250" spans="5:8" s="109" customFormat="1" ht="14.25">
      <c r="E250" s="113"/>
      <c r="G250" s="258"/>
      <c r="H250" s="113"/>
    </row>
    <row r="251" spans="5:8" s="109" customFormat="1" ht="14.25">
      <c r="E251" s="113"/>
      <c r="G251" s="258"/>
      <c r="H251" s="113"/>
    </row>
    <row r="252" spans="5:8" s="109" customFormat="1" ht="14.25">
      <c r="E252" s="113"/>
      <c r="G252" s="258"/>
      <c r="H252" s="113"/>
    </row>
    <row r="253" spans="5:8" s="109" customFormat="1" ht="14.25">
      <c r="E253" s="113"/>
      <c r="G253" s="258"/>
      <c r="H253" s="113"/>
    </row>
    <row r="254" spans="5:8" s="109" customFormat="1" ht="14.25">
      <c r="E254" s="113"/>
      <c r="G254" s="258"/>
      <c r="H254" s="113"/>
    </row>
    <row r="255" spans="5:8" s="109" customFormat="1" ht="14.25">
      <c r="E255" s="113"/>
      <c r="G255" s="258"/>
      <c r="H255" s="113"/>
    </row>
    <row r="256" spans="5:8" s="109" customFormat="1" ht="14.25">
      <c r="E256" s="113"/>
      <c r="G256" s="258"/>
      <c r="H256" s="113"/>
    </row>
    <row r="257" spans="5:8" s="109" customFormat="1" ht="14.25">
      <c r="E257" s="113"/>
      <c r="G257" s="258"/>
      <c r="H257" s="113"/>
    </row>
    <row r="258" spans="5:8" s="109" customFormat="1" ht="14.25">
      <c r="E258" s="113"/>
      <c r="G258" s="258"/>
      <c r="H258" s="113"/>
    </row>
    <row r="259" spans="5:8" s="109" customFormat="1" ht="14.25">
      <c r="E259" s="113"/>
      <c r="G259" s="258"/>
      <c r="H259" s="113"/>
    </row>
    <row r="260" spans="5:8" s="109" customFormat="1" ht="14.25">
      <c r="E260" s="113"/>
      <c r="G260" s="258"/>
      <c r="H260" s="113"/>
    </row>
    <row r="261" spans="5:8" s="109" customFormat="1" ht="14.25">
      <c r="E261" s="113"/>
      <c r="G261" s="258"/>
      <c r="H261" s="113"/>
    </row>
    <row r="262" spans="5:8" s="109" customFormat="1" ht="14.25">
      <c r="E262" s="113"/>
      <c r="G262" s="258"/>
      <c r="H262" s="113"/>
    </row>
    <row r="263" spans="5:8" s="109" customFormat="1" ht="14.25">
      <c r="E263" s="113"/>
      <c r="G263" s="258"/>
      <c r="H263" s="113"/>
    </row>
    <row r="264" spans="5:8" s="109" customFormat="1" ht="14.25">
      <c r="E264" s="113"/>
      <c r="G264" s="258"/>
      <c r="H264" s="113"/>
    </row>
    <row r="265" spans="5:8" s="109" customFormat="1" ht="14.25">
      <c r="E265" s="113"/>
      <c r="G265" s="258"/>
      <c r="H265" s="113"/>
    </row>
    <row r="266" spans="5:8" s="109" customFormat="1" ht="14.25">
      <c r="E266" s="113"/>
      <c r="G266" s="258"/>
      <c r="H266" s="113"/>
    </row>
    <row r="267" spans="5:8" s="109" customFormat="1" ht="14.25">
      <c r="E267" s="113"/>
      <c r="G267" s="258"/>
      <c r="H267" s="113"/>
    </row>
    <row r="268" spans="5:8" s="109" customFormat="1" ht="14.25">
      <c r="E268" s="113"/>
      <c r="G268" s="258"/>
      <c r="H268" s="113"/>
    </row>
    <row r="269" spans="5:8" s="109" customFormat="1" ht="14.25">
      <c r="E269" s="113"/>
      <c r="G269" s="258"/>
      <c r="H269" s="113"/>
    </row>
    <row r="270" spans="5:8" s="109" customFormat="1" ht="14.25">
      <c r="E270" s="113"/>
      <c r="G270" s="258"/>
      <c r="H270" s="113"/>
    </row>
    <row r="271" spans="5:8" s="109" customFormat="1" ht="14.25">
      <c r="E271" s="113"/>
      <c r="G271" s="258"/>
      <c r="H271" s="113"/>
    </row>
    <row r="272" spans="5:8" s="109" customFormat="1" ht="14.25">
      <c r="E272" s="113"/>
      <c r="G272" s="258"/>
      <c r="H272" s="113"/>
    </row>
    <row r="273" spans="5:8" s="109" customFormat="1" ht="14.25">
      <c r="E273" s="113"/>
      <c r="G273" s="258"/>
      <c r="H273" s="113"/>
    </row>
    <row r="274" spans="5:8" s="109" customFormat="1" ht="14.25">
      <c r="E274" s="113"/>
      <c r="G274" s="258"/>
      <c r="H274" s="113"/>
    </row>
    <row r="275" spans="5:8" s="109" customFormat="1" ht="14.25">
      <c r="E275" s="113"/>
      <c r="G275" s="258"/>
      <c r="H275" s="113"/>
    </row>
    <row r="276" spans="5:8" s="109" customFormat="1" ht="14.25">
      <c r="E276" s="113"/>
      <c r="G276" s="258"/>
      <c r="H276" s="113"/>
    </row>
    <row r="277" spans="5:8" s="109" customFormat="1" ht="14.25">
      <c r="E277" s="113"/>
      <c r="G277" s="258"/>
      <c r="H277" s="113"/>
    </row>
    <row r="278" spans="5:8" s="109" customFormat="1" ht="14.25">
      <c r="E278" s="113"/>
      <c r="G278" s="258"/>
      <c r="H278" s="113"/>
    </row>
    <row r="279" spans="5:8" s="109" customFormat="1" ht="14.25">
      <c r="E279" s="113"/>
      <c r="G279" s="258"/>
      <c r="H279" s="113"/>
    </row>
    <row r="280" spans="5:8" s="109" customFormat="1" ht="14.25">
      <c r="E280" s="113"/>
      <c r="G280" s="258"/>
      <c r="H280" s="113"/>
    </row>
    <row r="281" spans="5:8" s="109" customFormat="1" ht="14.25">
      <c r="E281" s="113"/>
      <c r="G281" s="258"/>
      <c r="H281" s="113"/>
    </row>
    <row r="282" spans="5:8" s="109" customFormat="1" ht="14.25">
      <c r="E282" s="113"/>
      <c r="G282" s="258"/>
      <c r="H282" s="113"/>
    </row>
    <row r="283" spans="5:8" s="109" customFormat="1" ht="14.25">
      <c r="E283" s="113"/>
      <c r="G283" s="258"/>
      <c r="H283" s="113"/>
    </row>
    <row r="284" spans="5:8" s="109" customFormat="1" ht="14.25">
      <c r="E284" s="113"/>
      <c r="G284" s="258"/>
      <c r="H284" s="113"/>
    </row>
    <row r="285" spans="5:8" s="109" customFormat="1" ht="14.25">
      <c r="E285" s="113"/>
      <c r="G285" s="258"/>
      <c r="H285" s="113"/>
    </row>
    <row r="286" spans="5:8" s="109" customFormat="1" ht="14.25">
      <c r="E286" s="113"/>
      <c r="G286" s="258"/>
      <c r="H286" s="113"/>
    </row>
    <row r="287" spans="5:8" s="109" customFormat="1" ht="14.25">
      <c r="E287" s="113"/>
      <c r="G287" s="258"/>
      <c r="H287" s="113"/>
    </row>
    <row r="288" spans="5:8" s="109" customFormat="1" ht="14.25">
      <c r="E288" s="113"/>
      <c r="G288" s="258"/>
      <c r="H288" s="113"/>
    </row>
    <row r="289" spans="5:8" s="109" customFormat="1" ht="14.25">
      <c r="E289" s="113"/>
      <c r="G289" s="258"/>
      <c r="H289" s="113"/>
    </row>
    <row r="290" spans="5:8" s="109" customFormat="1" ht="14.25">
      <c r="E290" s="113"/>
      <c r="G290" s="258"/>
      <c r="H290" s="113"/>
    </row>
    <row r="291" spans="5:8" s="109" customFormat="1" ht="14.25">
      <c r="E291" s="113"/>
      <c r="G291" s="258"/>
      <c r="H291" s="113"/>
    </row>
    <row r="292" spans="5:8" s="109" customFormat="1" ht="14.25">
      <c r="E292" s="113"/>
      <c r="G292" s="258"/>
      <c r="H292" s="113"/>
    </row>
    <row r="293" spans="5:8" s="109" customFormat="1" ht="14.25">
      <c r="E293" s="113"/>
      <c r="G293" s="258"/>
      <c r="H293" s="113"/>
    </row>
    <row r="294" spans="5:8" s="109" customFormat="1" ht="14.25">
      <c r="E294" s="113"/>
      <c r="G294" s="258"/>
      <c r="H294" s="113"/>
    </row>
    <row r="295" spans="5:8" s="109" customFormat="1" ht="14.25">
      <c r="E295" s="113"/>
      <c r="G295" s="258"/>
      <c r="H295" s="113"/>
    </row>
    <row r="296" spans="5:8" s="109" customFormat="1" ht="14.25">
      <c r="E296" s="113"/>
      <c r="G296" s="258"/>
      <c r="H296" s="113"/>
    </row>
    <row r="297" spans="5:8" s="109" customFormat="1" ht="14.25">
      <c r="E297" s="113"/>
      <c r="G297" s="258"/>
      <c r="H297" s="113"/>
    </row>
    <row r="298" spans="5:8" s="109" customFormat="1" ht="14.25">
      <c r="E298" s="113"/>
      <c r="G298" s="258"/>
      <c r="H298" s="113"/>
    </row>
    <row r="299" spans="5:8" s="109" customFormat="1" ht="14.25">
      <c r="E299" s="113"/>
      <c r="G299" s="258"/>
      <c r="H299" s="113"/>
    </row>
    <row r="300" spans="5:8" s="109" customFormat="1" ht="14.25">
      <c r="E300" s="113"/>
      <c r="G300" s="258"/>
      <c r="H300" s="113"/>
    </row>
    <row r="301" spans="5:8" s="109" customFormat="1" ht="14.25">
      <c r="E301" s="113"/>
      <c r="G301" s="258"/>
      <c r="H301" s="113"/>
    </row>
    <row r="302" spans="5:8" s="109" customFormat="1" ht="14.25">
      <c r="E302" s="113"/>
      <c r="G302" s="258"/>
      <c r="H302" s="113"/>
    </row>
    <row r="303" spans="5:8" s="109" customFormat="1" ht="14.25">
      <c r="E303" s="113"/>
      <c r="G303" s="258"/>
      <c r="H303" s="113"/>
    </row>
    <row r="304" spans="5:8" s="109" customFormat="1" ht="14.25">
      <c r="E304" s="113"/>
      <c r="G304" s="258"/>
      <c r="H304" s="113"/>
    </row>
    <row r="305" spans="5:8" s="109" customFormat="1" ht="14.25">
      <c r="E305" s="113"/>
      <c r="G305" s="258"/>
      <c r="H305" s="113"/>
    </row>
    <row r="306" spans="5:8" s="109" customFormat="1" ht="14.25">
      <c r="E306" s="113"/>
      <c r="G306" s="258"/>
      <c r="H306" s="113"/>
    </row>
    <row r="307" spans="5:8" s="109" customFormat="1" ht="14.25">
      <c r="E307" s="113"/>
      <c r="G307" s="258"/>
      <c r="H307" s="113"/>
    </row>
    <row r="308" spans="5:8" s="109" customFormat="1" ht="14.25">
      <c r="E308" s="113"/>
      <c r="G308" s="258"/>
      <c r="H308" s="113"/>
    </row>
    <row r="309" spans="5:8" s="109" customFormat="1" ht="14.25">
      <c r="E309" s="113"/>
      <c r="G309" s="258"/>
      <c r="H309" s="113"/>
    </row>
    <row r="310" spans="5:8" s="109" customFormat="1" ht="14.25">
      <c r="E310" s="113"/>
      <c r="G310" s="258"/>
      <c r="H310" s="113"/>
    </row>
    <row r="311" spans="5:8" s="109" customFormat="1" ht="14.25">
      <c r="E311" s="113"/>
      <c r="G311" s="258"/>
      <c r="H311" s="113"/>
    </row>
    <row r="312" spans="5:8" s="109" customFormat="1" ht="14.25">
      <c r="E312" s="113"/>
      <c r="G312" s="258"/>
      <c r="H312" s="113"/>
    </row>
    <row r="313" spans="5:8" s="109" customFormat="1" ht="14.25">
      <c r="E313" s="113"/>
      <c r="G313" s="258"/>
      <c r="H313" s="113"/>
    </row>
    <row r="314" spans="5:8" s="109" customFormat="1" ht="14.25">
      <c r="E314" s="113"/>
      <c r="G314" s="258"/>
      <c r="H314" s="113"/>
    </row>
    <row r="315" spans="5:8" s="109" customFormat="1" ht="14.25">
      <c r="E315" s="113"/>
      <c r="G315" s="258"/>
      <c r="H315" s="113"/>
    </row>
    <row r="316" spans="5:8" s="109" customFormat="1" ht="14.25">
      <c r="E316" s="113"/>
      <c r="G316" s="258"/>
      <c r="H316" s="113"/>
    </row>
    <row r="317" spans="5:8" s="109" customFormat="1" ht="14.25">
      <c r="E317" s="113"/>
      <c r="G317" s="258"/>
      <c r="H317" s="113"/>
    </row>
    <row r="318" spans="5:8" s="109" customFormat="1" ht="14.25">
      <c r="E318" s="113"/>
      <c r="G318" s="258"/>
      <c r="H318" s="113"/>
    </row>
    <row r="319" spans="5:8" s="109" customFormat="1" ht="14.25">
      <c r="E319" s="113"/>
      <c r="G319" s="258"/>
      <c r="H319" s="113"/>
    </row>
    <row r="320" spans="5:8" s="109" customFormat="1" ht="14.25">
      <c r="E320" s="113"/>
      <c r="G320" s="258"/>
      <c r="H320" s="113"/>
    </row>
    <row r="321" spans="5:8" s="109" customFormat="1" ht="14.25">
      <c r="E321" s="113"/>
      <c r="G321" s="258"/>
      <c r="H321" s="113"/>
    </row>
    <row r="322" spans="5:8" s="109" customFormat="1" ht="14.25">
      <c r="E322" s="113"/>
      <c r="G322" s="258"/>
      <c r="H322" s="113"/>
    </row>
    <row r="323" spans="5:8" s="109" customFormat="1" ht="14.25">
      <c r="E323" s="113"/>
      <c r="G323" s="258"/>
      <c r="H323" s="113"/>
    </row>
    <row r="324" spans="5:8" s="109" customFormat="1" ht="14.25">
      <c r="E324" s="113"/>
      <c r="G324" s="258"/>
      <c r="H324" s="113"/>
    </row>
    <row r="325" spans="5:8" s="109" customFormat="1" ht="14.25">
      <c r="E325" s="113"/>
      <c r="G325" s="258"/>
      <c r="H325" s="113"/>
    </row>
    <row r="326" spans="5:8" s="109" customFormat="1" ht="14.25">
      <c r="E326" s="113"/>
      <c r="G326" s="258"/>
      <c r="H326" s="113"/>
    </row>
    <row r="327" spans="5:8" s="109" customFormat="1" ht="14.25">
      <c r="E327" s="113"/>
      <c r="G327" s="258"/>
      <c r="H327" s="113"/>
    </row>
    <row r="328" spans="5:8" s="109" customFormat="1" ht="14.25">
      <c r="E328" s="113"/>
      <c r="G328" s="258"/>
      <c r="H328" s="113"/>
    </row>
    <row r="329" spans="5:8" s="109" customFormat="1" ht="14.25">
      <c r="E329" s="113"/>
      <c r="G329" s="258"/>
      <c r="H329" s="113"/>
    </row>
    <row r="330" spans="5:8" s="109" customFormat="1" ht="14.25">
      <c r="E330" s="113"/>
      <c r="G330" s="258"/>
      <c r="H330" s="113"/>
    </row>
    <row r="331" spans="5:8" s="109" customFormat="1" ht="14.25">
      <c r="E331" s="113"/>
      <c r="G331" s="258"/>
      <c r="H331" s="113"/>
    </row>
    <row r="332" spans="5:8" s="109" customFormat="1" ht="14.25">
      <c r="E332" s="113"/>
      <c r="G332" s="258"/>
      <c r="H332" s="113"/>
    </row>
    <row r="333" spans="5:8" s="109" customFormat="1" ht="14.25">
      <c r="E333" s="113"/>
      <c r="G333" s="258"/>
      <c r="H333" s="113"/>
    </row>
    <row r="334" spans="5:8" s="109" customFormat="1" ht="14.25">
      <c r="E334" s="113"/>
      <c r="G334" s="258"/>
      <c r="H334" s="113"/>
    </row>
    <row r="335" spans="5:8" s="109" customFormat="1" ht="14.25">
      <c r="E335" s="113"/>
      <c r="G335" s="258"/>
      <c r="H335" s="113"/>
    </row>
    <row r="336" spans="5:8" s="109" customFormat="1" ht="14.25">
      <c r="E336" s="113"/>
      <c r="G336" s="258"/>
      <c r="H336" s="113"/>
    </row>
    <row r="337" spans="5:8" s="109" customFormat="1" ht="14.25">
      <c r="E337" s="113"/>
      <c r="G337" s="258"/>
      <c r="H337" s="113"/>
    </row>
    <row r="338" spans="5:8" s="109" customFormat="1" ht="14.25">
      <c r="E338" s="113"/>
      <c r="G338" s="258"/>
      <c r="H338" s="113"/>
    </row>
    <row r="339" spans="5:8" s="109" customFormat="1" ht="14.25">
      <c r="E339" s="113"/>
      <c r="G339" s="258"/>
      <c r="H339" s="113"/>
    </row>
    <row r="340" spans="5:8" s="109" customFormat="1" ht="14.25">
      <c r="E340" s="113"/>
      <c r="G340" s="258"/>
      <c r="H340" s="113"/>
    </row>
    <row r="341" spans="5:8" s="109" customFormat="1" ht="14.25">
      <c r="E341" s="113"/>
      <c r="G341" s="258"/>
      <c r="H341" s="113"/>
    </row>
    <row r="342" spans="5:8" s="109" customFormat="1" ht="14.25">
      <c r="E342" s="113"/>
      <c r="G342" s="258"/>
      <c r="H342" s="113"/>
    </row>
    <row r="343" spans="5:8" s="109" customFormat="1" ht="14.25">
      <c r="E343" s="113"/>
      <c r="G343" s="258"/>
      <c r="H343" s="113"/>
    </row>
    <row r="344" spans="5:8" s="109" customFormat="1" ht="14.25">
      <c r="E344" s="113"/>
      <c r="G344" s="258"/>
      <c r="H344" s="113"/>
    </row>
    <row r="345" spans="5:8" s="109" customFormat="1" ht="14.25">
      <c r="E345" s="113"/>
      <c r="G345" s="258"/>
      <c r="H345" s="113"/>
    </row>
    <row r="346" spans="5:8" s="109" customFormat="1" ht="14.25">
      <c r="E346" s="113"/>
      <c r="G346" s="258"/>
      <c r="H346" s="113"/>
    </row>
    <row r="347" spans="5:8" s="109" customFormat="1" ht="14.25">
      <c r="E347" s="113"/>
      <c r="G347" s="258"/>
      <c r="H347" s="113"/>
    </row>
    <row r="348" spans="5:8" s="109" customFormat="1" ht="14.25">
      <c r="E348" s="113"/>
      <c r="G348" s="258"/>
      <c r="H348" s="113"/>
    </row>
    <row r="349" spans="5:8" s="109" customFormat="1" ht="14.25">
      <c r="E349" s="113"/>
      <c r="G349" s="258"/>
      <c r="H349" s="113"/>
    </row>
    <row r="350" spans="5:8" s="109" customFormat="1" ht="14.25">
      <c r="E350" s="113"/>
      <c r="G350" s="258"/>
      <c r="H350" s="113"/>
    </row>
    <row r="351" spans="5:8" s="109" customFormat="1" ht="14.25">
      <c r="E351" s="113"/>
      <c r="G351" s="258"/>
      <c r="H351" s="113"/>
    </row>
    <row r="352" spans="5:8" s="109" customFormat="1" ht="14.25">
      <c r="E352" s="113"/>
      <c r="G352" s="258"/>
      <c r="H352" s="113"/>
    </row>
    <row r="353" spans="5:8" s="109" customFormat="1" ht="14.25">
      <c r="E353" s="113"/>
      <c r="G353" s="258"/>
      <c r="H353" s="113"/>
    </row>
    <row r="354" spans="5:8" s="109" customFormat="1" ht="14.25">
      <c r="E354" s="113"/>
      <c r="G354" s="258"/>
      <c r="H354" s="113"/>
    </row>
    <row r="355" spans="5:8" s="109" customFormat="1" ht="14.25">
      <c r="E355" s="113"/>
      <c r="G355" s="258"/>
      <c r="H355" s="113"/>
    </row>
    <row r="356" spans="5:8" s="109" customFormat="1" ht="14.25">
      <c r="E356" s="113"/>
      <c r="G356" s="258"/>
      <c r="H356" s="113"/>
    </row>
    <row r="357" spans="5:8" s="109" customFormat="1" ht="14.25">
      <c r="E357" s="113"/>
      <c r="G357" s="258"/>
      <c r="H357" s="113"/>
    </row>
    <row r="358" spans="5:8" s="109" customFormat="1" ht="14.25">
      <c r="E358" s="113"/>
      <c r="G358" s="258"/>
      <c r="H358" s="113"/>
    </row>
    <row r="359" spans="5:8" s="109" customFormat="1" ht="14.25">
      <c r="E359" s="113"/>
      <c r="G359" s="258"/>
      <c r="H359" s="113"/>
    </row>
    <row r="360" spans="5:8" s="109" customFormat="1" ht="14.25">
      <c r="E360" s="113"/>
      <c r="G360" s="258"/>
      <c r="H360" s="113"/>
    </row>
    <row r="361" spans="5:8" s="109" customFormat="1" ht="14.25">
      <c r="E361" s="113"/>
      <c r="G361" s="258"/>
      <c r="H361" s="113"/>
    </row>
    <row r="362" spans="5:8" s="109" customFormat="1" ht="14.25">
      <c r="E362" s="113"/>
      <c r="G362" s="258"/>
      <c r="H362" s="113"/>
    </row>
    <row r="363" spans="5:8" s="109" customFormat="1" ht="14.25">
      <c r="E363" s="113"/>
      <c r="G363" s="258"/>
      <c r="H363" s="113"/>
    </row>
    <row r="364" spans="5:8" s="109" customFormat="1" ht="14.25">
      <c r="E364" s="113"/>
      <c r="G364" s="258"/>
      <c r="H364" s="113"/>
    </row>
    <row r="365" spans="5:8" s="109" customFormat="1" ht="14.25">
      <c r="E365" s="113"/>
      <c r="G365" s="258"/>
      <c r="H365" s="113"/>
    </row>
    <row r="366" spans="5:8" s="109" customFormat="1" ht="14.25">
      <c r="E366" s="113"/>
      <c r="G366" s="258"/>
      <c r="H366" s="113"/>
    </row>
    <row r="367" spans="5:8" s="109" customFormat="1" ht="14.25">
      <c r="E367" s="113"/>
      <c r="G367" s="258"/>
      <c r="H367" s="113"/>
    </row>
    <row r="368" spans="5:8" s="109" customFormat="1" ht="14.25">
      <c r="E368" s="113"/>
      <c r="G368" s="258"/>
      <c r="H368" s="113"/>
    </row>
    <row r="369" spans="5:8" s="109" customFormat="1" ht="14.25">
      <c r="E369" s="113"/>
      <c r="G369" s="258"/>
      <c r="H369" s="113"/>
    </row>
    <row r="370" spans="5:8" s="109" customFormat="1" ht="14.25">
      <c r="E370" s="113"/>
      <c r="G370" s="258"/>
      <c r="H370" s="113"/>
    </row>
    <row r="371" spans="5:8" s="109" customFormat="1" ht="14.25">
      <c r="E371" s="113"/>
      <c r="G371" s="258"/>
      <c r="H371" s="113"/>
    </row>
    <row r="372" spans="5:8" s="109" customFormat="1" ht="14.25">
      <c r="E372" s="113"/>
      <c r="G372" s="258"/>
      <c r="H372" s="113"/>
    </row>
    <row r="373" spans="5:8" s="109" customFormat="1" ht="14.25">
      <c r="E373" s="113"/>
      <c r="G373" s="258"/>
      <c r="H373" s="113"/>
    </row>
    <row r="374" spans="5:8" s="109" customFormat="1" ht="14.25">
      <c r="E374" s="113"/>
      <c r="G374" s="258"/>
      <c r="H374" s="113"/>
    </row>
    <row r="375" spans="5:8" s="109" customFormat="1" ht="14.25">
      <c r="E375" s="113"/>
      <c r="G375" s="258"/>
      <c r="H375" s="113"/>
    </row>
    <row r="376" spans="5:8" s="109" customFormat="1" ht="14.25">
      <c r="E376" s="113"/>
      <c r="G376" s="258"/>
      <c r="H376" s="113"/>
    </row>
    <row r="377" spans="5:8" s="109" customFormat="1" ht="14.25">
      <c r="E377" s="113"/>
      <c r="G377" s="258"/>
      <c r="H377" s="113"/>
    </row>
    <row r="378" spans="5:8" s="109" customFormat="1" ht="14.25">
      <c r="E378" s="113"/>
      <c r="G378" s="258"/>
      <c r="H378" s="113"/>
    </row>
    <row r="379" spans="5:8" s="109" customFormat="1" ht="14.25">
      <c r="E379" s="113"/>
      <c r="G379" s="258"/>
      <c r="H379" s="113"/>
    </row>
    <row r="380" spans="5:8" s="109" customFormat="1" ht="14.25">
      <c r="E380" s="113"/>
      <c r="G380" s="258"/>
      <c r="H380" s="113"/>
    </row>
    <row r="381" spans="5:8" s="109" customFormat="1" ht="14.25">
      <c r="E381" s="113"/>
      <c r="G381" s="258"/>
      <c r="H381" s="113"/>
    </row>
    <row r="382" spans="5:8" s="109" customFormat="1" ht="14.25">
      <c r="E382" s="113"/>
      <c r="G382" s="258"/>
      <c r="H382" s="113"/>
    </row>
    <row r="383" spans="5:8" s="109" customFormat="1" ht="14.25">
      <c r="E383" s="113"/>
      <c r="G383" s="258"/>
      <c r="H383" s="113"/>
    </row>
    <row r="384" spans="5:8" s="109" customFormat="1" ht="14.25">
      <c r="E384" s="113"/>
      <c r="G384" s="258"/>
      <c r="H384" s="113"/>
    </row>
    <row r="385" spans="5:8" s="109" customFormat="1" ht="14.25">
      <c r="E385" s="113"/>
      <c r="G385" s="258"/>
      <c r="H385" s="113"/>
    </row>
    <row r="386" spans="5:8" s="109" customFormat="1" ht="14.25">
      <c r="E386" s="113"/>
      <c r="G386" s="258"/>
      <c r="H386" s="113"/>
    </row>
    <row r="387" spans="5:8" s="109" customFormat="1" ht="14.25">
      <c r="E387" s="113"/>
      <c r="G387" s="258"/>
      <c r="H387" s="113"/>
    </row>
    <row r="388" spans="5:8" s="109" customFormat="1" ht="14.25">
      <c r="E388" s="113"/>
      <c r="G388" s="258"/>
      <c r="H388" s="113"/>
    </row>
    <row r="389" spans="5:8" s="109" customFormat="1" ht="14.25">
      <c r="E389" s="113"/>
      <c r="G389" s="258"/>
      <c r="H389" s="113"/>
    </row>
    <row r="390" spans="5:8" s="109" customFormat="1" ht="14.25">
      <c r="E390" s="113"/>
      <c r="G390" s="258"/>
      <c r="H390" s="113"/>
    </row>
    <row r="391" spans="5:8" s="109" customFormat="1" ht="14.25">
      <c r="E391" s="113"/>
      <c r="G391" s="258"/>
      <c r="H391" s="113"/>
    </row>
    <row r="392" spans="5:8" s="109" customFormat="1" ht="14.25">
      <c r="E392" s="113"/>
      <c r="G392" s="258"/>
      <c r="H392" s="113"/>
    </row>
    <row r="393" spans="5:8" s="109" customFormat="1" ht="14.25">
      <c r="E393" s="113"/>
      <c r="G393" s="258"/>
      <c r="H393" s="113"/>
    </row>
    <row r="394" spans="5:8" s="109" customFormat="1" ht="14.25">
      <c r="E394" s="113"/>
      <c r="G394" s="258"/>
      <c r="H394" s="113"/>
    </row>
    <row r="395" spans="5:8" s="109" customFormat="1" ht="14.25">
      <c r="E395" s="113"/>
      <c r="G395" s="258"/>
      <c r="H395" s="113"/>
    </row>
    <row r="396" spans="5:8" s="109" customFormat="1" ht="14.25">
      <c r="E396" s="113"/>
      <c r="G396" s="258"/>
      <c r="H396" s="113"/>
    </row>
    <row r="397" spans="5:8" s="109" customFormat="1" ht="14.25">
      <c r="E397" s="113"/>
      <c r="G397" s="258"/>
      <c r="H397" s="113"/>
    </row>
    <row r="398" spans="5:8" s="109" customFormat="1" ht="14.25">
      <c r="E398" s="113"/>
      <c r="G398" s="258"/>
      <c r="H398" s="113"/>
    </row>
    <row r="399" spans="5:8" s="109" customFormat="1" ht="14.25">
      <c r="E399" s="113"/>
      <c r="G399" s="258"/>
      <c r="H399" s="113"/>
    </row>
    <row r="400" spans="5:8" s="109" customFormat="1" ht="14.25">
      <c r="E400" s="113"/>
      <c r="G400" s="258"/>
      <c r="H400" s="113"/>
    </row>
    <row r="401" spans="5:8" s="109" customFormat="1" ht="14.25">
      <c r="E401" s="113"/>
      <c r="G401" s="258"/>
      <c r="H401" s="113"/>
    </row>
    <row r="402" spans="5:8" s="109" customFormat="1" ht="14.25">
      <c r="E402" s="113"/>
      <c r="G402" s="258"/>
      <c r="H402" s="113"/>
    </row>
    <row r="403" spans="5:8" s="109" customFormat="1" ht="14.25">
      <c r="E403" s="113"/>
      <c r="G403" s="258"/>
      <c r="H403" s="113"/>
    </row>
    <row r="404" spans="5:8" s="109" customFormat="1" ht="14.25">
      <c r="E404" s="113"/>
      <c r="G404" s="258"/>
      <c r="H404" s="113"/>
    </row>
    <row r="405" spans="5:8" s="109" customFormat="1" ht="14.25">
      <c r="E405" s="113"/>
      <c r="G405" s="258"/>
      <c r="H405" s="113"/>
    </row>
    <row r="406" spans="5:8" s="109" customFormat="1" ht="14.25">
      <c r="E406" s="113"/>
      <c r="G406" s="258"/>
      <c r="H406" s="113"/>
    </row>
    <row r="407" spans="5:8" s="109" customFormat="1" ht="14.25">
      <c r="E407" s="113"/>
      <c r="G407" s="258"/>
      <c r="H407" s="113"/>
    </row>
    <row r="408" spans="5:8" s="109" customFormat="1" ht="14.25">
      <c r="E408" s="113"/>
      <c r="G408" s="258"/>
      <c r="H408" s="113"/>
    </row>
    <row r="409" spans="5:8" s="109" customFormat="1" ht="14.25">
      <c r="E409" s="113"/>
      <c r="G409" s="258"/>
      <c r="H409" s="113"/>
    </row>
    <row r="410" spans="5:8" s="109" customFormat="1" ht="14.25">
      <c r="E410" s="113"/>
      <c r="G410" s="258"/>
      <c r="H410" s="113"/>
    </row>
    <row r="411" spans="5:8" s="109" customFormat="1" ht="14.25">
      <c r="E411" s="113"/>
      <c r="G411" s="258"/>
      <c r="H411" s="113"/>
    </row>
    <row r="412" spans="5:8" s="109" customFormat="1" ht="14.25">
      <c r="E412" s="113"/>
      <c r="G412" s="258"/>
      <c r="H412" s="113"/>
    </row>
    <row r="413" spans="5:8" s="109" customFormat="1" ht="14.25">
      <c r="E413" s="113"/>
      <c r="G413" s="258"/>
      <c r="H413" s="113"/>
    </row>
    <row r="414" spans="5:8" s="109" customFormat="1" ht="14.25">
      <c r="E414" s="113"/>
      <c r="G414" s="258"/>
      <c r="H414" s="113"/>
    </row>
    <row r="415" spans="5:8" s="109" customFormat="1" ht="14.25">
      <c r="E415" s="113"/>
      <c r="G415" s="258"/>
      <c r="H415" s="113"/>
    </row>
    <row r="416" spans="5:8" s="109" customFormat="1" ht="14.25">
      <c r="E416" s="113"/>
      <c r="G416" s="258"/>
      <c r="H416" s="113"/>
    </row>
    <row r="417" spans="5:8" s="109" customFormat="1" ht="14.25">
      <c r="E417" s="113"/>
      <c r="G417" s="258"/>
      <c r="H417" s="113"/>
    </row>
    <row r="418" spans="5:8" s="109" customFormat="1" ht="14.25">
      <c r="E418" s="113"/>
      <c r="G418" s="258"/>
      <c r="H418" s="113"/>
    </row>
    <row r="419" spans="5:8" s="109" customFormat="1" ht="14.25">
      <c r="E419" s="113"/>
      <c r="G419" s="258"/>
      <c r="H419" s="113"/>
    </row>
    <row r="420" spans="5:8" s="109" customFormat="1" ht="14.25">
      <c r="E420" s="113"/>
      <c r="G420" s="258"/>
      <c r="H420" s="113"/>
    </row>
    <row r="421" spans="5:8" s="109" customFormat="1" ht="14.25">
      <c r="E421" s="113"/>
      <c r="G421" s="258"/>
      <c r="H421" s="113"/>
    </row>
    <row r="422" spans="5:8" s="109" customFormat="1" ht="14.25">
      <c r="E422" s="113"/>
      <c r="G422" s="258"/>
      <c r="H422" s="113"/>
    </row>
    <row r="423" spans="5:8" s="109" customFormat="1" ht="14.25">
      <c r="E423" s="113"/>
      <c r="G423" s="258"/>
      <c r="H423" s="113"/>
    </row>
    <row r="424" spans="5:8" s="109" customFormat="1" ht="14.25">
      <c r="E424" s="113"/>
      <c r="G424" s="258"/>
      <c r="H424" s="113"/>
    </row>
    <row r="425" spans="5:8" s="109" customFormat="1" ht="14.25">
      <c r="E425" s="113"/>
      <c r="G425" s="258"/>
      <c r="H425" s="113"/>
    </row>
    <row r="426" spans="5:8" s="109" customFormat="1" ht="14.25">
      <c r="E426" s="113"/>
      <c r="G426" s="258"/>
      <c r="H426" s="113"/>
    </row>
    <row r="427" spans="5:8" s="109" customFormat="1" ht="14.25">
      <c r="E427" s="113"/>
      <c r="G427" s="258"/>
      <c r="H427" s="113"/>
    </row>
    <row r="428" spans="5:8" s="109" customFormat="1" ht="14.25">
      <c r="E428" s="113"/>
      <c r="G428" s="258"/>
      <c r="H428" s="113"/>
    </row>
    <row r="429" spans="5:8" s="109" customFormat="1" ht="14.25">
      <c r="E429" s="113"/>
      <c r="G429" s="258"/>
      <c r="H429" s="113"/>
    </row>
    <row r="430" spans="5:8" s="109" customFormat="1" ht="14.25">
      <c r="E430" s="113"/>
      <c r="G430" s="258"/>
      <c r="H430" s="113"/>
    </row>
    <row r="431" spans="5:8" s="109" customFormat="1" ht="14.25">
      <c r="E431" s="113"/>
      <c r="G431" s="258"/>
      <c r="H431" s="113"/>
    </row>
    <row r="432" spans="5:8" s="109" customFormat="1" ht="14.25">
      <c r="E432" s="113"/>
      <c r="G432" s="258"/>
      <c r="H432" s="113"/>
    </row>
    <row r="433" spans="5:8" s="109" customFormat="1" ht="14.25">
      <c r="E433" s="113"/>
      <c r="G433" s="258"/>
      <c r="H433" s="113"/>
    </row>
    <row r="434" spans="5:8" s="109" customFormat="1" ht="14.25">
      <c r="E434" s="113"/>
      <c r="G434" s="258"/>
      <c r="H434" s="113"/>
    </row>
    <row r="435" spans="5:8" s="109" customFormat="1" ht="14.25">
      <c r="E435" s="113"/>
      <c r="G435" s="258"/>
      <c r="H435" s="113"/>
    </row>
    <row r="436" spans="5:8" s="109" customFormat="1" ht="14.25">
      <c r="E436" s="113"/>
      <c r="G436" s="258"/>
      <c r="H436" s="113"/>
    </row>
    <row r="437" spans="5:8" s="109" customFormat="1" ht="14.25">
      <c r="E437" s="113"/>
      <c r="G437" s="258"/>
      <c r="H437" s="113"/>
    </row>
    <row r="438" spans="5:8" s="109" customFormat="1" ht="14.25">
      <c r="E438" s="113"/>
      <c r="G438" s="258"/>
      <c r="H438" s="113"/>
    </row>
    <row r="439" spans="5:8" s="109" customFormat="1" ht="14.25">
      <c r="E439" s="113"/>
      <c r="G439" s="258"/>
      <c r="H439" s="113"/>
    </row>
    <row r="440" spans="5:8" s="109" customFormat="1" ht="14.25">
      <c r="E440" s="113"/>
      <c r="G440" s="258"/>
      <c r="H440" s="113"/>
    </row>
    <row r="441" spans="5:8" s="109" customFormat="1" ht="14.25">
      <c r="E441" s="113"/>
      <c r="G441" s="258"/>
      <c r="H441" s="113"/>
    </row>
    <row r="442" spans="5:8" s="109" customFormat="1" ht="14.25">
      <c r="E442" s="113"/>
      <c r="G442" s="258"/>
      <c r="H442" s="113"/>
    </row>
    <row r="443" spans="5:8" s="109" customFormat="1" ht="14.25">
      <c r="E443" s="113"/>
      <c r="G443" s="258"/>
      <c r="H443" s="113"/>
    </row>
    <row r="444" spans="5:8" s="109" customFormat="1" ht="14.25">
      <c r="E444" s="113"/>
      <c r="G444" s="258"/>
      <c r="H444" s="113"/>
    </row>
    <row r="445" spans="5:8" s="109" customFormat="1" ht="14.25">
      <c r="E445" s="113"/>
      <c r="G445" s="258"/>
      <c r="H445" s="113"/>
    </row>
    <row r="446" spans="5:8" s="109" customFormat="1" ht="14.25">
      <c r="E446" s="113"/>
      <c r="G446" s="258"/>
      <c r="H446" s="113"/>
    </row>
    <row r="447" spans="5:8" s="109" customFormat="1" ht="14.25">
      <c r="E447" s="113"/>
      <c r="G447" s="258"/>
      <c r="H447" s="113"/>
    </row>
    <row r="448" spans="5:8" s="109" customFormat="1" ht="14.25">
      <c r="E448" s="113"/>
      <c r="G448" s="258"/>
      <c r="H448" s="113"/>
    </row>
    <row r="449" spans="5:8" s="109" customFormat="1" ht="14.25">
      <c r="E449" s="113"/>
      <c r="G449" s="258"/>
      <c r="H449" s="113"/>
    </row>
    <row r="450" spans="5:8" s="109" customFormat="1" ht="14.25">
      <c r="E450" s="113"/>
      <c r="G450" s="258"/>
      <c r="H450" s="113"/>
    </row>
    <row r="451" spans="5:8" s="109" customFormat="1" ht="14.25">
      <c r="E451" s="113"/>
      <c r="G451" s="258"/>
      <c r="H451" s="113"/>
    </row>
    <row r="452" spans="5:8" s="109" customFormat="1" ht="14.25">
      <c r="E452" s="113"/>
      <c r="G452" s="258"/>
      <c r="H452" s="113"/>
    </row>
    <row r="453" spans="5:8" s="109" customFormat="1" ht="14.25">
      <c r="E453" s="113"/>
      <c r="G453" s="258"/>
      <c r="H453" s="113"/>
    </row>
    <row r="454" spans="5:8" s="109" customFormat="1" ht="14.25">
      <c r="E454" s="113"/>
      <c r="G454" s="258"/>
      <c r="H454" s="113"/>
    </row>
    <row r="455" spans="5:8" s="109" customFormat="1" ht="14.25">
      <c r="E455" s="113"/>
      <c r="G455" s="258"/>
      <c r="H455" s="113"/>
    </row>
    <row r="456" spans="5:8" s="109" customFormat="1" ht="14.25">
      <c r="E456" s="113"/>
      <c r="G456" s="258"/>
      <c r="H456" s="113"/>
    </row>
    <row r="457" spans="5:8" s="109" customFormat="1" ht="14.25">
      <c r="E457" s="113"/>
      <c r="G457" s="258"/>
      <c r="H457" s="113"/>
    </row>
    <row r="458" spans="5:8" s="109" customFormat="1" ht="14.25">
      <c r="E458" s="113"/>
      <c r="G458" s="258"/>
      <c r="H458" s="113"/>
    </row>
    <row r="459" spans="5:8" s="109" customFormat="1" ht="14.25">
      <c r="E459" s="113"/>
      <c r="G459" s="258"/>
      <c r="H459" s="113"/>
    </row>
    <row r="460" spans="5:8" s="109" customFormat="1" ht="14.25">
      <c r="E460" s="113"/>
      <c r="G460" s="258"/>
      <c r="H460" s="113"/>
    </row>
    <row r="461" spans="5:8" s="109" customFormat="1" ht="14.25">
      <c r="E461" s="113"/>
      <c r="G461" s="258"/>
      <c r="H461" s="113"/>
    </row>
    <row r="462" spans="5:8" s="109" customFormat="1" ht="14.25">
      <c r="E462" s="113"/>
      <c r="G462" s="258"/>
      <c r="H462" s="113"/>
    </row>
    <row r="463" spans="5:8" s="109" customFormat="1" ht="14.25">
      <c r="E463" s="113"/>
      <c r="G463" s="258"/>
      <c r="H463" s="113"/>
    </row>
    <row r="464" spans="5:8" s="109" customFormat="1" ht="14.25">
      <c r="E464" s="113"/>
      <c r="G464" s="258"/>
      <c r="H464" s="113"/>
    </row>
    <row r="465" spans="5:8" s="109" customFormat="1" ht="14.25">
      <c r="E465" s="113"/>
      <c r="G465" s="258"/>
      <c r="H465" s="113"/>
    </row>
    <row r="466" spans="5:8" s="109" customFormat="1" ht="14.25">
      <c r="E466" s="113"/>
      <c r="G466" s="258"/>
      <c r="H466" s="113"/>
    </row>
    <row r="467" spans="5:8" s="109" customFormat="1" ht="14.25">
      <c r="E467" s="113"/>
      <c r="G467" s="258"/>
      <c r="H467" s="113"/>
    </row>
    <row r="468" spans="5:8" s="109" customFormat="1" ht="14.25">
      <c r="E468" s="113"/>
      <c r="G468" s="258"/>
      <c r="H468" s="113"/>
    </row>
    <row r="469" spans="5:8" s="109" customFormat="1" ht="14.25">
      <c r="E469" s="113"/>
      <c r="G469" s="258"/>
      <c r="H469" s="113"/>
    </row>
    <row r="470" spans="5:8" s="109" customFormat="1" ht="14.25">
      <c r="E470" s="113"/>
      <c r="G470" s="258"/>
      <c r="H470" s="113"/>
    </row>
    <row r="471" spans="5:8" s="109" customFormat="1" ht="14.25">
      <c r="E471" s="113"/>
      <c r="G471" s="258"/>
      <c r="H471" s="113"/>
    </row>
    <row r="472" spans="5:8" s="109" customFormat="1" ht="14.25">
      <c r="E472" s="113"/>
      <c r="G472" s="258"/>
      <c r="H472" s="113"/>
    </row>
    <row r="473" spans="5:8" s="109" customFormat="1" ht="14.25">
      <c r="E473" s="113"/>
      <c r="G473" s="258"/>
      <c r="H473" s="113"/>
    </row>
    <row r="474" spans="5:8" s="109" customFormat="1" ht="14.25">
      <c r="E474" s="113"/>
      <c r="G474" s="258"/>
      <c r="H474" s="113"/>
    </row>
    <row r="475" spans="5:8" s="109" customFormat="1" ht="14.25">
      <c r="E475" s="113"/>
      <c r="G475" s="258"/>
      <c r="H475" s="113"/>
    </row>
    <row r="476" spans="5:8" s="109" customFormat="1" ht="14.25">
      <c r="E476" s="113"/>
      <c r="G476" s="258"/>
      <c r="H476" s="113"/>
    </row>
    <row r="477" spans="5:8" s="109" customFormat="1" ht="14.25">
      <c r="E477" s="113"/>
      <c r="G477" s="258"/>
      <c r="H477" s="113"/>
    </row>
    <row r="478" spans="5:8" s="109" customFormat="1" ht="14.25">
      <c r="E478" s="113"/>
      <c r="G478" s="258"/>
      <c r="H478" s="113"/>
    </row>
    <row r="479" spans="5:8" s="109" customFormat="1" ht="14.25">
      <c r="E479" s="113"/>
      <c r="G479" s="258"/>
      <c r="H479" s="113"/>
    </row>
    <row r="480" spans="5:8" s="109" customFormat="1" ht="14.25">
      <c r="E480" s="113"/>
      <c r="G480" s="258"/>
      <c r="H480" s="113"/>
    </row>
    <row r="481" spans="5:8" s="109" customFormat="1" ht="14.25">
      <c r="E481" s="113"/>
      <c r="G481" s="258"/>
      <c r="H481" s="113"/>
    </row>
    <row r="482" spans="5:8" s="109" customFormat="1" ht="14.25">
      <c r="E482" s="113"/>
      <c r="G482" s="258"/>
      <c r="H482" s="113"/>
    </row>
    <row r="483" spans="5:8" s="109" customFormat="1" ht="14.25">
      <c r="E483" s="113"/>
      <c r="G483" s="258"/>
      <c r="H483" s="113"/>
    </row>
    <row r="484" spans="5:8" s="109" customFormat="1" ht="14.25">
      <c r="E484" s="113"/>
      <c r="G484" s="258"/>
      <c r="H484" s="113"/>
    </row>
    <row r="485" spans="5:8" s="109" customFormat="1" ht="14.25">
      <c r="E485" s="113"/>
      <c r="G485" s="258"/>
      <c r="H485" s="113"/>
    </row>
    <row r="486" spans="5:8" s="109" customFormat="1" ht="14.25">
      <c r="E486" s="113"/>
      <c r="G486" s="258"/>
      <c r="H486" s="113"/>
    </row>
    <row r="487" spans="5:8" s="109" customFormat="1" ht="14.25">
      <c r="E487" s="113"/>
      <c r="G487" s="258"/>
      <c r="H487" s="113"/>
    </row>
    <row r="488" spans="5:8" s="109" customFormat="1" ht="14.25">
      <c r="E488" s="113"/>
      <c r="G488" s="258"/>
      <c r="H488" s="113"/>
    </row>
    <row r="489" spans="5:8" s="109" customFormat="1" ht="14.25">
      <c r="E489" s="113"/>
      <c r="G489" s="258"/>
      <c r="H489" s="113"/>
    </row>
    <row r="490" spans="5:8" s="109" customFormat="1" ht="14.25">
      <c r="E490" s="113"/>
      <c r="G490" s="258"/>
      <c r="H490" s="113"/>
    </row>
    <row r="491" spans="5:8" s="109" customFormat="1" ht="14.25">
      <c r="E491" s="113"/>
      <c r="G491" s="258"/>
      <c r="H491" s="113"/>
    </row>
    <row r="492" spans="5:8" s="109" customFormat="1" ht="14.25">
      <c r="E492" s="113"/>
      <c r="G492" s="258"/>
      <c r="H492" s="113"/>
    </row>
    <row r="493" spans="5:8" s="109" customFormat="1" ht="14.25">
      <c r="E493" s="113"/>
      <c r="G493" s="258"/>
      <c r="H493" s="113"/>
    </row>
    <row r="494" spans="5:8" s="109" customFormat="1" ht="14.25">
      <c r="E494" s="113"/>
      <c r="G494" s="258"/>
      <c r="H494" s="113"/>
    </row>
    <row r="495" spans="5:8" s="109" customFormat="1" ht="14.25">
      <c r="E495" s="113"/>
      <c r="G495" s="258"/>
      <c r="H495" s="113"/>
    </row>
    <row r="496" spans="5:8" s="109" customFormat="1" ht="14.25">
      <c r="E496" s="113"/>
      <c r="G496" s="258"/>
      <c r="H496" s="113"/>
    </row>
    <row r="497" spans="5:8" s="109" customFormat="1" ht="14.25">
      <c r="E497" s="113"/>
      <c r="G497" s="258"/>
      <c r="H497" s="113"/>
    </row>
    <row r="498" spans="5:8" s="109" customFormat="1" ht="14.25">
      <c r="E498" s="113"/>
      <c r="G498" s="258"/>
      <c r="H498" s="113"/>
    </row>
    <row r="499" spans="5:8" s="109" customFormat="1" ht="14.25">
      <c r="E499" s="113"/>
      <c r="G499" s="258"/>
      <c r="H499" s="113"/>
    </row>
    <row r="500" spans="5:8" s="109" customFormat="1" ht="14.25">
      <c r="E500" s="113"/>
      <c r="G500" s="258"/>
      <c r="H500" s="113"/>
    </row>
    <row r="501" spans="5:8" s="109" customFormat="1" ht="14.25">
      <c r="E501" s="113"/>
      <c r="G501" s="258"/>
      <c r="H501" s="113"/>
    </row>
    <row r="502" spans="5:8" s="109" customFormat="1" ht="14.25">
      <c r="E502" s="113"/>
      <c r="G502" s="258"/>
      <c r="H502" s="113"/>
    </row>
    <row r="503" spans="5:8" s="109" customFormat="1" ht="14.25">
      <c r="E503" s="113"/>
      <c r="G503" s="258"/>
      <c r="H503" s="113"/>
    </row>
    <row r="504" spans="5:8" s="109" customFormat="1" ht="14.25">
      <c r="E504" s="113"/>
      <c r="G504" s="258"/>
      <c r="H504" s="113"/>
    </row>
    <row r="505" spans="5:8" s="109" customFormat="1" ht="14.25">
      <c r="E505" s="113"/>
      <c r="G505" s="258"/>
      <c r="H505" s="113"/>
    </row>
    <row r="506" spans="5:8" s="109" customFormat="1" ht="14.25">
      <c r="E506" s="113"/>
      <c r="G506" s="258"/>
      <c r="H506" s="113"/>
    </row>
    <row r="507" spans="5:8" s="109" customFormat="1" ht="14.25">
      <c r="E507" s="113"/>
      <c r="G507" s="258"/>
      <c r="H507" s="113"/>
    </row>
    <row r="508" spans="5:8" s="109" customFormat="1" ht="14.25">
      <c r="E508" s="113"/>
      <c r="G508" s="258"/>
      <c r="H508" s="113"/>
    </row>
    <row r="509" spans="5:8" s="109" customFormat="1" ht="14.25">
      <c r="E509" s="113"/>
      <c r="G509" s="258"/>
      <c r="H509" s="113"/>
    </row>
    <row r="510" spans="5:8" s="109" customFormat="1" ht="14.25">
      <c r="E510" s="113"/>
      <c r="G510" s="258"/>
      <c r="H510" s="113"/>
    </row>
    <row r="511" spans="5:8" s="109" customFormat="1" ht="14.25">
      <c r="E511" s="113"/>
      <c r="G511" s="258"/>
      <c r="H511" s="113"/>
    </row>
    <row r="512" spans="5:8" s="109" customFormat="1" ht="14.25">
      <c r="E512" s="113"/>
      <c r="G512" s="258"/>
      <c r="H512" s="113"/>
    </row>
    <row r="513" spans="5:8" s="109" customFormat="1" ht="14.25">
      <c r="E513" s="113"/>
      <c r="G513" s="258"/>
      <c r="H513" s="113"/>
    </row>
    <row r="514" spans="5:8" s="109" customFormat="1" ht="14.25">
      <c r="E514" s="113"/>
      <c r="G514" s="258"/>
      <c r="H514" s="113"/>
    </row>
    <row r="515" spans="5:8" s="109" customFormat="1" ht="14.25">
      <c r="E515" s="113"/>
      <c r="G515" s="258"/>
      <c r="H515" s="113"/>
    </row>
    <row r="516" spans="5:8" s="109" customFormat="1" ht="14.25">
      <c r="E516" s="113"/>
      <c r="G516" s="258"/>
      <c r="H516" s="113"/>
    </row>
    <row r="517" spans="5:8" s="109" customFormat="1" ht="14.25">
      <c r="E517" s="113"/>
      <c r="G517" s="258"/>
      <c r="H517" s="113"/>
    </row>
    <row r="518" spans="5:8" s="109" customFormat="1" ht="14.25">
      <c r="E518" s="113"/>
      <c r="G518" s="258"/>
      <c r="H518" s="113"/>
    </row>
    <row r="519" spans="5:8" s="109" customFormat="1" ht="14.25">
      <c r="E519" s="113"/>
      <c r="G519" s="258"/>
      <c r="H519" s="113"/>
    </row>
    <row r="520" spans="5:8" s="109" customFormat="1" ht="14.25">
      <c r="E520" s="113"/>
      <c r="G520" s="258"/>
      <c r="H520" s="113"/>
    </row>
    <row r="521" spans="5:8" s="109" customFormat="1" ht="14.25">
      <c r="E521" s="113"/>
      <c r="G521" s="258"/>
      <c r="H521" s="113"/>
    </row>
    <row r="522" spans="5:8" s="109" customFormat="1" ht="14.25">
      <c r="E522" s="113"/>
      <c r="G522" s="258"/>
      <c r="H522" s="113"/>
    </row>
    <row r="523" spans="5:8" s="109" customFormat="1" ht="14.25">
      <c r="E523" s="113"/>
      <c r="G523" s="258"/>
      <c r="H523" s="113"/>
    </row>
    <row r="524" spans="5:8" s="109" customFormat="1" ht="14.25">
      <c r="E524" s="113"/>
      <c r="G524" s="258"/>
      <c r="H524" s="113"/>
    </row>
    <row r="525" spans="5:8" s="109" customFormat="1" ht="14.25">
      <c r="E525" s="113"/>
      <c r="G525" s="258"/>
      <c r="H525" s="113"/>
    </row>
    <row r="526" spans="5:8" s="109" customFormat="1" ht="14.25">
      <c r="E526" s="113"/>
      <c r="G526" s="258"/>
      <c r="H526" s="113"/>
    </row>
    <row r="527" spans="5:8" s="109" customFormat="1" ht="14.25">
      <c r="E527" s="113"/>
      <c r="G527" s="258"/>
      <c r="H527" s="113"/>
    </row>
    <row r="528" spans="5:8" s="109" customFormat="1" ht="14.25">
      <c r="E528" s="113"/>
      <c r="G528" s="258"/>
      <c r="H528" s="113"/>
    </row>
    <row r="529" spans="5:8" s="109" customFormat="1" ht="14.25">
      <c r="E529" s="113"/>
      <c r="G529" s="258"/>
      <c r="H529" s="113"/>
    </row>
    <row r="530" spans="5:8" s="109" customFormat="1" ht="14.25">
      <c r="E530" s="113"/>
      <c r="G530" s="258"/>
      <c r="H530" s="113"/>
    </row>
    <row r="531" spans="5:8" s="109" customFormat="1" ht="14.25">
      <c r="E531" s="113"/>
      <c r="G531" s="258"/>
      <c r="H531" s="113"/>
    </row>
    <row r="532" spans="5:8" s="109" customFormat="1" ht="14.25">
      <c r="E532" s="113"/>
      <c r="G532" s="258"/>
      <c r="H532" s="113"/>
    </row>
    <row r="533" spans="5:8" s="109" customFormat="1" ht="14.25">
      <c r="E533" s="113"/>
      <c r="G533" s="258"/>
      <c r="H533" s="113"/>
    </row>
    <row r="534" spans="5:8" s="109" customFormat="1" ht="14.25">
      <c r="E534" s="113"/>
      <c r="G534" s="258"/>
      <c r="H534" s="113"/>
    </row>
    <row r="535" spans="5:8" s="109" customFormat="1" ht="14.25">
      <c r="E535" s="113"/>
      <c r="G535" s="258"/>
      <c r="H535" s="113"/>
    </row>
    <row r="536" spans="5:8" s="109" customFormat="1" ht="14.25">
      <c r="E536" s="113"/>
      <c r="G536" s="258"/>
      <c r="H536" s="113"/>
    </row>
    <row r="537" spans="5:8" s="109" customFormat="1" ht="14.25">
      <c r="E537" s="113"/>
      <c r="G537" s="258"/>
      <c r="H537" s="113"/>
    </row>
    <row r="538" spans="5:8" s="109" customFormat="1" ht="14.25">
      <c r="E538" s="113"/>
      <c r="G538" s="258"/>
      <c r="H538" s="113"/>
    </row>
    <row r="539" spans="5:8" s="109" customFormat="1" ht="14.25">
      <c r="E539" s="113"/>
      <c r="G539" s="258"/>
      <c r="H539" s="113"/>
    </row>
    <row r="540" spans="5:8" s="109" customFormat="1" ht="14.25">
      <c r="E540" s="113"/>
      <c r="G540" s="258"/>
      <c r="H540" s="113"/>
    </row>
    <row r="541" spans="5:8" s="109" customFormat="1" ht="14.25">
      <c r="E541" s="113"/>
      <c r="G541" s="258"/>
      <c r="H541" s="113"/>
    </row>
    <row r="542" spans="5:8" s="109" customFormat="1" ht="14.25">
      <c r="E542" s="113"/>
      <c r="G542" s="258"/>
      <c r="H542" s="113"/>
    </row>
    <row r="543" spans="5:8" s="109" customFormat="1" ht="14.25">
      <c r="E543" s="113"/>
      <c r="G543" s="258"/>
      <c r="H543" s="113"/>
    </row>
    <row r="544" spans="5:8" s="109" customFormat="1" ht="14.25">
      <c r="E544" s="113"/>
      <c r="G544" s="258"/>
      <c r="H544" s="113"/>
    </row>
    <row r="545" spans="5:8" s="109" customFormat="1" ht="14.25">
      <c r="E545" s="113"/>
      <c r="G545" s="258"/>
      <c r="H545" s="113"/>
    </row>
    <row r="546" spans="5:8" s="109" customFormat="1" ht="14.25">
      <c r="E546" s="113"/>
      <c r="G546" s="258"/>
      <c r="H546" s="113"/>
    </row>
    <row r="547" spans="5:8" s="109" customFormat="1" ht="14.25">
      <c r="E547" s="113"/>
      <c r="G547" s="258"/>
      <c r="H547" s="113"/>
    </row>
    <row r="548" spans="5:8" s="109" customFormat="1" ht="14.25">
      <c r="E548" s="113"/>
      <c r="G548" s="258"/>
      <c r="H548" s="113"/>
    </row>
    <row r="549" spans="5:8" s="109" customFormat="1" ht="14.25">
      <c r="E549" s="113"/>
      <c r="G549" s="258"/>
      <c r="H549" s="113"/>
    </row>
    <row r="550" spans="5:8" s="109" customFormat="1" ht="14.25">
      <c r="E550" s="113"/>
      <c r="G550" s="258"/>
      <c r="H550" s="113"/>
    </row>
    <row r="551" spans="5:8" s="109" customFormat="1" ht="14.25">
      <c r="E551" s="113"/>
      <c r="G551" s="258"/>
      <c r="H551" s="113"/>
    </row>
    <row r="552" spans="5:8" s="109" customFormat="1" ht="14.25">
      <c r="E552" s="113"/>
      <c r="G552" s="258"/>
      <c r="H552" s="113"/>
    </row>
    <row r="553" spans="5:8" s="109" customFormat="1" ht="14.25">
      <c r="E553" s="113"/>
      <c r="G553" s="258"/>
      <c r="H553" s="113"/>
    </row>
    <row r="554" spans="5:8" s="109" customFormat="1" ht="14.25">
      <c r="E554" s="113"/>
      <c r="G554" s="258"/>
      <c r="H554" s="113"/>
    </row>
    <row r="555" spans="5:8" s="109" customFormat="1" ht="14.25">
      <c r="E555" s="113"/>
      <c r="G555" s="258"/>
      <c r="H555" s="113"/>
    </row>
    <row r="556" spans="5:8" s="109" customFormat="1" ht="14.25">
      <c r="E556" s="113"/>
      <c r="G556" s="258"/>
      <c r="H556" s="113"/>
    </row>
    <row r="557" spans="5:8" s="109" customFormat="1" ht="14.25">
      <c r="E557" s="113"/>
      <c r="G557" s="258"/>
      <c r="H557" s="113"/>
    </row>
    <row r="558" spans="5:8" s="109" customFormat="1" ht="14.25">
      <c r="E558" s="113"/>
      <c r="G558" s="258"/>
      <c r="H558" s="113"/>
    </row>
    <row r="559" spans="5:8" s="109" customFormat="1" ht="14.25">
      <c r="E559" s="113"/>
      <c r="G559" s="258"/>
      <c r="H559" s="113"/>
    </row>
    <row r="560" spans="5:8" s="109" customFormat="1" ht="14.25">
      <c r="E560" s="113"/>
      <c r="G560" s="258"/>
      <c r="H560" s="113"/>
    </row>
    <row r="561" spans="5:8" s="109" customFormat="1" ht="14.25">
      <c r="E561" s="113"/>
      <c r="G561" s="258"/>
      <c r="H561" s="113"/>
    </row>
    <row r="562" spans="5:8" s="109" customFormat="1" ht="14.25">
      <c r="E562" s="113"/>
      <c r="G562" s="258"/>
      <c r="H562" s="113"/>
    </row>
    <row r="563" spans="5:8" s="109" customFormat="1" ht="14.25">
      <c r="E563" s="113"/>
      <c r="G563" s="258"/>
      <c r="H563" s="113"/>
    </row>
    <row r="564" spans="5:8" s="109" customFormat="1" ht="14.25">
      <c r="E564" s="113"/>
      <c r="G564" s="258"/>
      <c r="H564" s="113"/>
    </row>
    <row r="565" spans="5:8" s="109" customFormat="1" ht="14.25">
      <c r="E565" s="113"/>
      <c r="G565" s="258"/>
      <c r="H565" s="113"/>
    </row>
    <row r="566" spans="5:8" s="109" customFormat="1" ht="14.25">
      <c r="E566" s="113"/>
      <c r="G566" s="258"/>
      <c r="H566" s="113"/>
    </row>
    <row r="567" spans="5:8" s="109" customFormat="1" ht="14.25">
      <c r="E567" s="113"/>
      <c r="G567" s="258"/>
      <c r="H567" s="113"/>
    </row>
    <row r="568" spans="5:8" s="109" customFormat="1" ht="14.25">
      <c r="E568" s="113"/>
      <c r="G568" s="258"/>
      <c r="H568" s="113"/>
    </row>
    <row r="569" spans="5:8" s="109" customFormat="1" ht="14.25">
      <c r="E569" s="113"/>
      <c r="G569" s="258"/>
      <c r="H569" s="113"/>
    </row>
    <row r="570" spans="5:8" s="109" customFormat="1" ht="14.25">
      <c r="E570" s="113"/>
      <c r="G570" s="258"/>
      <c r="H570" s="113"/>
    </row>
    <row r="571" spans="5:8" s="109" customFormat="1" ht="14.25">
      <c r="E571" s="113"/>
      <c r="G571" s="258"/>
      <c r="H571" s="113"/>
    </row>
    <row r="572" spans="5:8" s="109" customFormat="1" ht="14.25">
      <c r="E572" s="113"/>
      <c r="G572" s="258"/>
      <c r="H572" s="113"/>
    </row>
    <row r="573" spans="5:8" s="109" customFormat="1" ht="14.25">
      <c r="E573" s="113"/>
      <c r="G573" s="258"/>
      <c r="H573" s="113"/>
    </row>
    <row r="574" spans="5:8" s="109" customFormat="1" ht="14.25">
      <c r="E574" s="113"/>
      <c r="G574" s="258"/>
      <c r="H574" s="113"/>
    </row>
    <row r="575" spans="5:8" s="109" customFormat="1" ht="14.25">
      <c r="E575" s="113"/>
      <c r="G575" s="258"/>
      <c r="H575" s="113"/>
    </row>
    <row r="576" spans="5:8" s="109" customFormat="1" ht="14.25">
      <c r="E576" s="113"/>
      <c r="G576" s="258"/>
      <c r="H576" s="113"/>
    </row>
    <row r="577" spans="5:8" s="109" customFormat="1" ht="14.25">
      <c r="E577" s="113"/>
      <c r="G577" s="258"/>
      <c r="H577" s="113"/>
    </row>
    <row r="578" spans="5:8" s="109" customFormat="1" ht="14.25">
      <c r="E578" s="113"/>
      <c r="G578" s="258"/>
      <c r="H578" s="113"/>
    </row>
    <row r="579" spans="5:8" s="109" customFormat="1" ht="14.25">
      <c r="E579" s="113"/>
      <c r="G579" s="258"/>
      <c r="H579" s="113"/>
    </row>
    <row r="580" spans="5:8" s="109" customFormat="1" ht="14.25">
      <c r="E580" s="113"/>
      <c r="G580" s="258"/>
      <c r="H580" s="113"/>
    </row>
    <row r="581" spans="5:8" s="109" customFormat="1" ht="14.25">
      <c r="E581" s="113"/>
      <c r="G581" s="258"/>
      <c r="H581" s="113"/>
    </row>
    <row r="582" spans="5:8" s="109" customFormat="1" ht="14.25">
      <c r="E582" s="113"/>
      <c r="G582" s="258"/>
      <c r="H582" s="113"/>
    </row>
    <row r="583" spans="5:8" s="109" customFormat="1" ht="14.25">
      <c r="E583" s="113"/>
      <c r="G583" s="258"/>
      <c r="H583" s="113"/>
    </row>
    <row r="584" spans="5:8" s="109" customFormat="1" ht="14.25">
      <c r="E584" s="113"/>
      <c r="G584" s="258"/>
      <c r="H584" s="113"/>
    </row>
    <row r="585" spans="5:8" s="109" customFormat="1" ht="14.25">
      <c r="E585" s="113"/>
      <c r="G585" s="258"/>
      <c r="H585" s="113"/>
    </row>
    <row r="586" spans="5:8" s="109" customFormat="1" ht="14.25">
      <c r="E586" s="113"/>
      <c r="G586" s="258"/>
      <c r="H586" s="113"/>
    </row>
    <row r="587" spans="5:8" s="109" customFormat="1" ht="14.25">
      <c r="E587" s="113"/>
      <c r="G587" s="258"/>
      <c r="H587" s="113"/>
    </row>
    <row r="588" spans="5:8" s="109" customFormat="1" ht="14.25">
      <c r="E588" s="113"/>
      <c r="G588" s="258"/>
      <c r="H588" s="113"/>
    </row>
    <row r="589" spans="5:8" s="109" customFormat="1" ht="14.25">
      <c r="E589" s="113"/>
      <c r="G589" s="258"/>
      <c r="H589" s="113"/>
    </row>
    <row r="590" spans="5:8" s="109" customFormat="1" ht="14.25">
      <c r="E590" s="113"/>
      <c r="G590" s="258"/>
      <c r="H590" s="113"/>
    </row>
    <row r="591" spans="5:8" s="109" customFormat="1" ht="14.25">
      <c r="E591" s="113"/>
      <c r="G591" s="258"/>
      <c r="H591" s="113"/>
    </row>
    <row r="592" spans="5:8" s="109" customFormat="1" ht="14.25">
      <c r="E592" s="113"/>
      <c r="G592" s="258"/>
      <c r="H592" s="113"/>
    </row>
    <row r="593" spans="5:8" s="109" customFormat="1" ht="14.25">
      <c r="E593" s="113"/>
      <c r="G593" s="258"/>
      <c r="H593" s="113"/>
    </row>
    <row r="594" spans="5:8" s="109" customFormat="1" ht="14.25">
      <c r="E594" s="113"/>
      <c r="G594" s="258"/>
      <c r="H594" s="113"/>
    </row>
    <row r="595" spans="5:8" s="109" customFormat="1" ht="14.25">
      <c r="E595" s="113"/>
      <c r="G595" s="258"/>
      <c r="H595" s="113"/>
    </row>
    <row r="596" spans="5:8" s="109" customFormat="1" ht="14.25">
      <c r="E596" s="113"/>
      <c r="G596" s="258"/>
      <c r="H596" s="113"/>
    </row>
    <row r="597" spans="5:8" s="109" customFormat="1" ht="14.25">
      <c r="E597" s="113"/>
      <c r="G597" s="258"/>
      <c r="H597" s="113"/>
    </row>
    <row r="598" spans="5:8" s="109" customFormat="1" ht="14.25">
      <c r="E598" s="113"/>
      <c r="G598" s="258"/>
      <c r="H598" s="113"/>
    </row>
    <row r="599" spans="5:8" s="109" customFormat="1" ht="14.25">
      <c r="E599" s="113"/>
      <c r="G599" s="258"/>
      <c r="H599" s="113"/>
    </row>
    <row r="600" spans="5:8" s="109" customFormat="1" ht="14.25">
      <c r="E600" s="113"/>
      <c r="G600" s="258"/>
      <c r="H600" s="113"/>
    </row>
    <row r="601" spans="5:8" s="109" customFormat="1" ht="14.25">
      <c r="E601" s="113"/>
      <c r="G601" s="258"/>
      <c r="H601" s="113"/>
    </row>
    <row r="602" spans="5:8" s="109" customFormat="1" ht="14.25">
      <c r="E602" s="113"/>
      <c r="G602" s="258"/>
      <c r="H602" s="113"/>
    </row>
    <row r="603" spans="5:8" s="109" customFormat="1" ht="14.25">
      <c r="E603" s="113"/>
      <c r="G603" s="258"/>
      <c r="H603" s="113"/>
    </row>
    <row r="604" spans="5:8" s="109" customFormat="1" ht="14.25">
      <c r="E604" s="113"/>
      <c r="G604" s="258"/>
      <c r="H604" s="113"/>
    </row>
    <row r="605" spans="5:8" s="109" customFormat="1" ht="14.25">
      <c r="E605" s="113"/>
      <c r="G605" s="258"/>
      <c r="H605" s="113"/>
    </row>
    <row r="606" spans="5:8" s="109" customFormat="1" ht="14.25">
      <c r="E606" s="113"/>
      <c r="G606" s="258"/>
      <c r="H606" s="113"/>
    </row>
    <row r="607" spans="5:8" s="109" customFormat="1" ht="14.25">
      <c r="E607" s="113"/>
      <c r="G607" s="258"/>
      <c r="H607" s="113"/>
    </row>
    <row r="608" spans="5:8" s="109" customFormat="1" ht="14.25">
      <c r="E608" s="113"/>
      <c r="G608" s="258"/>
      <c r="H608" s="113"/>
    </row>
    <row r="609" spans="5:8" s="109" customFormat="1" ht="14.25">
      <c r="E609" s="113"/>
      <c r="G609" s="258"/>
      <c r="H609" s="113"/>
    </row>
    <row r="610" spans="5:8" s="109" customFormat="1" ht="14.25">
      <c r="E610" s="113"/>
      <c r="G610" s="258"/>
      <c r="H610" s="113"/>
    </row>
    <row r="611" spans="5:8" s="109" customFormat="1" ht="14.25">
      <c r="E611" s="113"/>
      <c r="G611" s="258"/>
      <c r="H611" s="113"/>
    </row>
    <row r="612" spans="5:8" s="109" customFormat="1" ht="14.25">
      <c r="E612" s="113"/>
      <c r="G612" s="258"/>
      <c r="H612" s="113"/>
    </row>
    <row r="613" spans="5:8" s="109" customFormat="1" ht="14.25">
      <c r="E613" s="113"/>
      <c r="G613" s="258"/>
      <c r="H613" s="113"/>
    </row>
    <row r="614" spans="5:8" s="109" customFormat="1" ht="14.25">
      <c r="E614" s="113"/>
      <c r="G614" s="258"/>
      <c r="H614" s="113"/>
    </row>
    <row r="615" spans="5:8" s="109" customFormat="1" ht="14.25">
      <c r="E615" s="113"/>
      <c r="G615" s="258"/>
      <c r="H615" s="113"/>
    </row>
    <row r="616" spans="5:8" s="109" customFormat="1" ht="14.25">
      <c r="E616" s="113"/>
      <c r="G616" s="258"/>
      <c r="H616" s="113"/>
    </row>
    <row r="617" spans="5:8" s="109" customFormat="1" ht="14.25">
      <c r="E617" s="113"/>
      <c r="G617" s="258"/>
      <c r="H617" s="113"/>
    </row>
    <row r="618" spans="5:8" s="109" customFormat="1" ht="14.25">
      <c r="E618" s="113"/>
      <c r="G618" s="258"/>
      <c r="H618" s="113"/>
    </row>
    <row r="619" spans="5:8" s="109" customFormat="1" ht="14.25">
      <c r="E619" s="113"/>
      <c r="G619" s="258"/>
      <c r="H619" s="113"/>
    </row>
    <row r="620" spans="5:8" s="109" customFormat="1" ht="14.25">
      <c r="E620" s="113"/>
      <c r="G620" s="258"/>
      <c r="H620" s="113"/>
    </row>
    <row r="621" spans="5:8" s="109" customFormat="1" ht="14.25">
      <c r="E621" s="113"/>
      <c r="G621" s="258"/>
      <c r="H621" s="113"/>
    </row>
    <row r="622" spans="5:8" s="109" customFormat="1" ht="14.25">
      <c r="E622" s="113"/>
      <c r="G622" s="258"/>
      <c r="H622" s="113"/>
    </row>
    <row r="623" spans="5:8" s="109" customFormat="1" ht="14.25">
      <c r="E623" s="113"/>
      <c r="G623" s="258"/>
      <c r="H623" s="113"/>
    </row>
    <row r="624" spans="5:8" s="109" customFormat="1" ht="14.25">
      <c r="E624" s="113"/>
      <c r="G624" s="258"/>
      <c r="H624" s="113"/>
    </row>
    <row r="625" spans="5:8" s="109" customFormat="1" ht="14.25">
      <c r="E625" s="113"/>
      <c r="G625" s="258"/>
      <c r="H625" s="113"/>
    </row>
    <row r="626" spans="5:8" s="109" customFormat="1" ht="14.25">
      <c r="E626" s="113"/>
      <c r="G626" s="258"/>
      <c r="H626" s="113"/>
    </row>
    <row r="627" spans="5:8" s="109" customFormat="1" ht="14.25">
      <c r="E627" s="113"/>
      <c r="G627" s="258"/>
      <c r="H627" s="113"/>
    </row>
    <row r="628" spans="5:8" s="109" customFormat="1" ht="14.25">
      <c r="E628" s="113"/>
      <c r="G628" s="258"/>
      <c r="H628" s="113"/>
    </row>
    <row r="629" spans="5:8" s="109" customFormat="1" ht="14.25">
      <c r="E629" s="113"/>
      <c r="G629" s="258"/>
      <c r="H629" s="113"/>
    </row>
    <row r="630" spans="5:8" s="109" customFormat="1" ht="14.25">
      <c r="E630" s="113"/>
      <c r="G630" s="258"/>
      <c r="H630" s="113"/>
    </row>
    <row r="631" spans="5:8" s="109" customFormat="1" ht="14.25">
      <c r="E631" s="113"/>
      <c r="G631" s="258"/>
      <c r="H631" s="113"/>
    </row>
    <row r="632" spans="5:8" s="109" customFormat="1" ht="14.25">
      <c r="E632" s="113"/>
      <c r="G632" s="258"/>
      <c r="H632" s="113"/>
    </row>
    <row r="633" spans="5:8" s="109" customFormat="1" ht="14.25">
      <c r="E633" s="113"/>
      <c r="G633" s="258"/>
      <c r="H633" s="113"/>
    </row>
    <row r="634" spans="5:8" s="109" customFormat="1" ht="14.25">
      <c r="E634" s="113"/>
      <c r="G634" s="258"/>
      <c r="H634" s="113"/>
    </row>
    <row r="635" spans="5:8" s="109" customFormat="1" ht="14.25">
      <c r="E635" s="113"/>
      <c r="G635" s="258"/>
      <c r="H635" s="113"/>
    </row>
    <row r="636" spans="5:8" s="109" customFormat="1" ht="14.25">
      <c r="E636" s="113"/>
      <c r="G636" s="258"/>
      <c r="H636" s="113"/>
    </row>
    <row r="637" spans="5:8" s="109" customFormat="1" ht="14.25">
      <c r="E637" s="113"/>
      <c r="G637" s="258"/>
      <c r="H637" s="113"/>
    </row>
    <row r="638" spans="5:8" s="109" customFormat="1" ht="14.25">
      <c r="E638" s="113"/>
      <c r="G638" s="258"/>
      <c r="H638" s="113"/>
    </row>
    <row r="639" spans="5:8" s="109" customFormat="1" ht="14.25">
      <c r="E639" s="113"/>
      <c r="G639" s="258"/>
      <c r="H639" s="113"/>
    </row>
    <row r="640" spans="5:8" s="109" customFormat="1" ht="14.25">
      <c r="E640" s="113"/>
      <c r="G640" s="258"/>
      <c r="H640" s="113"/>
    </row>
    <row r="641" spans="5:8" s="109" customFormat="1" ht="14.25">
      <c r="E641" s="113"/>
      <c r="G641" s="258"/>
      <c r="H641" s="113"/>
    </row>
    <row r="642" spans="5:8" s="109" customFormat="1" ht="14.25">
      <c r="E642" s="113"/>
      <c r="G642" s="258"/>
      <c r="H642" s="113"/>
    </row>
    <row r="643" spans="5:8" s="109" customFormat="1" ht="14.25">
      <c r="E643" s="113"/>
      <c r="G643" s="258"/>
      <c r="H643" s="113"/>
    </row>
    <row r="644" spans="5:8" s="109" customFormat="1" ht="14.25">
      <c r="E644" s="113"/>
      <c r="G644" s="258"/>
      <c r="H644" s="113"/>
    </row>
    <row r="645" spans="5:8" s="109" customFormat="1" ht="14.25">
      <c r="E645" s="113"/>
      <c r="G645" s="258"/>
      <c r="H645" s="113"/>
    </row>
    <row r="646" spans="5:8" s="109" customFormat="1" ht="14.25">
      <c r="E646" s="113"/>
      <c r="G646" s="258"/>
      <c r="H646" s="113"/>
    </row>
    <row r="647" spans="5:8" s="109" customFormat="1" ht="14.25">
      <c r="E647" s="113"/>
      <c r="G647" s="258"/>
      <c r="H647" s="113"/>
    </row>
    <row r="648" spans="5:8" s="109" customFormat="1" ht="14.25">
      <c r="E648" s="113"/>
      <c r="G648" s="258"/>
      <c r="H648" s="113"/>
    </row>
    <row r="649" spans="5:8" s="109" customFormat="1" ht="14.25">
      <c r="E649" s="113"/>
      <c r="G649" s="258"/>
      <c r="H649" s="113"/>
    </row>
    <row r="650" spans="5:8" s="109" customFormat="1" ht="14.25">
      <c r="E650" s="113"/>
      <c r="G650" s="258"/>
      <c r="H650" s="113"/>
    </row>
    <row r="651" spans="5:8" s="109" customFormat="1" ht="14.25">
      <c r="E651" s="113"/>
      <c r="G651" s="258"/>
      <c r="H651" s="113"/>
    </row>
    <row r="652" spans="5:8" s="109" customFormat="1" ht="14.25">
      <c r="E652" s="113"/>
      <c r="G652" s="258"/>
      <c r="H652" s="113"/>
    </row>
    <row r="653" spans="5:8" s="109" customFormat="1" ht="14.25">
      <c r="E653" s="113"/>
      <c r="G653" s="258"/>
      <c r="H653" s="113"/>
    </row>
    <row r="654" spans="5:8" s="109" customFormat="1" ht="14.25">
      <c r="E654" s="113"/>
      <c r="G654" s="258"/>
      <c r="H654" s="113"/>
    </row>
    <row r="655" spans="5:8" s="109" customFormat="1" ht="14.25">
      <c r="E655" s="113"/>
      <c r="G655" s="258"/>
      <c r="H655" s="113"/>
    </row>
    <row r="656" spans="5:8" s="109" customFormat="1" ht="14.25">
      <c r="E656" s="113"/>
      <c r="G656" s="258"/>
      <c r="H656" s="113"/>
    </row>
    <row r="657" spans="5:8" s="109" customFormat="1" ht="14.25">
      <c r="E657" s="113"/>
      <c r="G657" s="258"/>
      <c r="H657" s="113"/>
    </row>
    <row r="658" spans="5:8" s="109" customFormat="1" ht="14.25">
      <c r="E658" s="113"/>
      <c r="G658" s="258"/>
      <c r="H658" s="113"/>
    </row>
    <row r="659" spans="5:8" s="109" customFormat="1" ht="14.25">
      <c r="E659" s="113"/>
      <c r="G659" s="258"/>
      <c r="H659" s="113"/>
    </row>
    <row r="660" spans="5:8" s="109" customFormat="1" ht="14.25">
      <c r="E660" s="113"/>
      <c r="G660" s="258"/>
      <c r="H660" s="113"/>
    </row>
    <row r="661" spans="5:8" s="109" customFormat="1" ht="14.25">
      <c r="E661" s="113"/>
      <c r="G661" s="258"/>
      <c r="H661" s="113"/>
    </row>
    <row r="662" spans="5:8" s="109" customFormat="1" ht="14.25">
      <c r="E662" s="113"/>
      <c r="G662" s="258"/>
      <c r="H662" s="113"/>
    </row>
    <row r="663" spans="5:8" s="109" customFormat="1" ht="14.25">
      <c r="E663" s="113"/>
      <c r="G663" s="258"/>
      <c r="H663" s="113"/>
    </row>
    <row r="664" spans="5:8" s="109" customFormat="1" ht="14.25">
      <c r="E664" s="113"/>
      <c r="G664" s="258"/>
      <c r="H664" s="113"/>
    </row>
    <row r="665" spans="5:8" s="109" customFormat="1" ht="14.25">
      <c r="E665" s="113"/>
      <c r="G665" s="258"/>
      <c r="H665" s="113"/>
    </row>
    <row r="666" spans="5:8" s="109" customFormat="1" ht="14.25">
      <c r="E666" s="113"/>
      <c r="G666" s="258"/>
      <c r="H666" s="113"/>
    </row>
    <row r="667" spans="5:8" s="109" customFormat="1" ht="14.25">
      <c r="E667" s="113"/>
      <c r="G667" s="258"/>
      <c r="H667" s="113"/>
    </row>
    <row r="668" spans="5:8" s="109" customFormat="1" ht="14.25">
      <c r="E668" s="113"/>
      <c r="G668" s="258"/>
      <c r="H668" s="113"/>
    </row>
    <row r="669" spans="5:8" s="109" customFormat="1" ht="14.25">
      <c r="E669" s="113"/>
      <c r="G669" s="258"/>
      <c r="H669" s="113"/>
    </row>
    <row r="670" spans="5:8" s="109" customFormat="1" ht="14.25">
      <c r="E670" s="113"/>
      <c r="G670" s="258"/>
      <c r="H670" s="113"/>
    </row>
    <row r="671" spans="5:8" s="109" customFormat="1" ht="14.25">
      <c r="E671" s="113"/>
      <c r="G671" s="258"/>
      <c r="H671" s="113"/>
    </row>
    <row r="672" spans="5:8" s="109" customFormat="1" ht="14.25">
      <c r="E672" s="113"/>
      <c r="G672" s="258"/>
      <c r="H672" s="113"/>
    </row>
    <row r="673" spans="5:8" s="109" customFormat="1" ht="14.25">
      <c r="E673" s="113"/>
      <c r="G673" s="258"/>
      <c r="H673" s="113"/>
    </row>
    <row r="674" spans="5:8" s="109" customFormat="1" ht="14.25">
      <c r="E674" s="113"/>
      <c r="G674" s="258"/>
      <c r="H674" s="113"/>
    </row>
    <row r="675" spans="5:8" s="109" customFormat="1" ht="14.25">
      <c r="E675" s="113"/>
      <c r="G675" s="258"/>
      <c r="H675" s="113"/>
    </row>
    <row r="676" spans="5:8" s="109" customFormat="1" ht="14.25">
      <c r="E676" s="113"/>
      <c r="G676" s="258"/>
      <c r="H676" s="113"/>
    </row>
    <row r="677" spans="5:8" s="109" customFormat="1" ht="14.25">
      <c r="E677" s="113"/>
      <c r="G677" s="258"/>
      <c r="H677" s="113"/>
    </row>
    <row r="678" spans="5:8" s="109" customFormat="1" ht="14.25">
      <c r="E678" s="113"/>
      <c r="G678" s="258"/>
      <c r="H678" s="113"/>
    </row>
    <row r="679" spans="5:8" s="109" customFormat="1" ht="14.25">
      <c r="E679" s="113"/>
      <c r="G679" s="258"/>
      <c r="H679" s="113"/>
    </row>
    <row r="680" spans="5:8" s="109" customFormat="1" ht="14.25">
      <c r="E680" s="113"/>
      <c r="G680" s="258"/>
      <c r="H680" s="113"/>
    </row>
    <row r="681" spans="5:8" s="109" customFormat="1" ht="14.25">
      <c r="E681" s="113"/>
      <c r="G681" s="258"/>
      <c r="H681" s="113"/>
    </row>
    <row r="682" spans="5:8" s="109" customFormat="1" ht="14.25">
      <c r="E682" s="113"/>
      <c r="G682" s="258"/>
      <c r="H682" s="113"/>
    </row>
    <row r="683" spans="5:8" s="109" customFormat="1" ht="14.25">
      <c r="E683" s="113"/>
      <c r="G683" s="258"/>
      <c r="H683" s="113"/>
    </row>
    <row r="684" spans="5:8" s="109" customFormat="1" ht="14.25">
      <c r="E684" s="113"/>
      <c r="G684" s="258"/>
      <c r="H684" s="113"/>
    </row>
    <row r="685" spans="5:8" s="109" customFormat="1" ht="14.25">
      <c r="E685" s="113"/>
      <c r="G685" s="258"/>
      <c r="H685" s="113"/>
    </row>
    <row r="686" spans="5:8" s="109" customFormat="1" ht="14.25">
      <c r="E686" s="113"/>
      <c r="G686" s="258"/>
      <c r="H686" s="113"/>
    </row>
    <row r="687" spans="5:8" s="109" customFormat="1" ht="14.25">
      <c r="E687" s="113"/>
      <c r="G687" s="258"/>
      <c r="H687" s="113"/>
    </row>
    <row r="688" spans="5:8" s="109" customFormat="1" ht="14.25">
      <c r="E688" s="113"/>
      <c r="G688" s="258"/>
      <c r="H688" s="113"/>
    </row>
    <row r="689" spans="5:8" s="109" customFormat="1" ht="14.25">
      <c r="E689" s="113"/>
      <c r="G689" s="258"/>
      <c r="H689" s="113"/>
    </row>
    <row r="690" spans="5:8" s="109" customFormat="1" ht="14.25">
      <c r="E690" s="113"/>
      <c r="G690" s="258"/>
      <c r="H690" s="113"/>
    </row>
    <row r="691" spans="5:8" s="109" customFormat="1" ht="14.25">
      <c r="E691" s="113"/>
      <c r="G691" s="258"/>
      <c r="H691" s="113"/>
    </row>
    <row r="692" spans="5:8" s="109" customFormat="1" ht="14.25">
      <c r="E692" s="113"/>
      <c r="G692" s="258"/>
      <c r="H692" s="113"/>
    </row>
    <row r="693" spans="5:8" s="109" customFormat="1" ht="14.25">
      <c r="E693" s="113"/>
      <c r="G693" s="258"/>
      <c r="H693" s="113"/>
    </row>
    <row r="694" spans="5:8" s="109" customFormat="1" ht="14.25">
      <c r="E694" s="113"/>
      <c r="G694" s="258"/>
      <c r="H694" s="113"/>
    </row>
    <row r="695" spans="5:8" s="109" customFormat="1" ht="14.25">
      <c r="E695" s="113"/>
      <c r="G695" s="258"/>
      <c r="H695" s="113"/>
    </row>
    <row r="696" spans="5:8" s="109" customFormat="1" ht="14.25">
      <c r="E696" s="113"/>
      <c r="G696" s="258"/>
      <c r="H696" s="113"/>
    </row>
    <row r="697" spans="5:8" s="109" customFormat="1" ht="14.25">
      <c r="E697" s="113"/>
      <c r="G697" s="258"/>
      <c r="H697" s="113"/>
    </row>
    <row r="698" spans="5:8" s="109" customFormat="1" ht="14.25">
      <c r="E698" s="113"/>
      <c r="G698" s="258"/>
      <c r="H698" s="113"/>
    </row>
    <row r="699" spans="5:8" s="109" customFormat="1" ht="14.25">
      <c r="E699" s="113"/>
      <c r="G699" s="258"/>
      <c r="H699" s="113"/>
    </row>
    <row r="700" spans="5:8" s="109" customFormat="1" ht="14.25">
      <c r="E700" s="113"/>
      <c r="G700" s="258"/>
      <c r="H700" s="113"/>
    </row>
    <row r="701" spans="5:8" s="109" customFormat="1" ht="14.25">
      <c r="E701" s="113"/>
      <c r="G701" s="258"/>
      <c r="H701" s="113"/>
    </row>
    <row r="702" spans="5:8" s="109" customFormat="1" ht="14.25">
      <c r="E702" s="113"/>
      <c r="G702" s="258"/>
      <c r="H702" s="113"/>
    </row>
    <row r="703" spans="5:8" s="109" customFormat="1" ht="14.25">
      <c r="E703" s="113"/>
      <c r="G703" s="258"/>
      <c r="H703" s="113"/>
    </row>
    <row r="704" spans="5:8" s="109" customFormat="1" ht="14.25">
      <c r="E704" s="113"/>
      <c r="G704" s="258"/>
      <c r="H704" s="113"/>
    </row>
    <row r="705" spans="5:8" s="109" customFormat="1" ht="14.25">
      <c r="E705" s="113"/>
      <c r="G705" s="258"/>
      <c r="H705" s="113"/>
    </row>
    <row r="706" spans="5:8" s="109" customFormat="1" ht="14.25">
      <c r="E706" s="113"/>
      <c r="G706" s="258"/>
      <c r="H706" s="113"/>
    </row>
    <row r="707" spans="5:8" s="109" customFormat="1" ht="14.25">
      <c r="E707" s="113"/>
      <c r="G707" s="258"/>
      <c r="H707" s="113"/>
    </row>
    <row r="708" spans="5:8" s="109" customFormat="1" ht="14.25">
      <c r="E708" s="113"/>
      <c r="G708" s="258"/>
      <c r="H708" s="113"/>
    </row>
    <row r="709" spans="5:8" s="109" customFormat="1" ht="14.25">
      <c r="E709" s="113"/>
      <c r="G709" s="258"/>
      <c r="H709" s="113"/>
    </row>
    <row r="710" spans="5:8" s="109" customFormat="1" ht="14.25">
      <c r="E710" s="113"/>
      <c r="G710" s="258"/>
      <c r="H710" s="113"/>
    </row>
    <row r="711" spans="5:8" s="109" customFormat="1" ht="14.25">
      <c r="E711" s="113"/>
      <c r="G711" s="258"/>
      <c r="H711" s="113"/>
    </row>
    <row r="712" spans="5:8" s="109" customFormat="1" ht="14.25">
      <c r="E712" s="113"/>
      <c r="G712" s="258"/>
      <c r="H712" s="113"/>
    </row>
    <row r="713" spans="5:8" s="109" customFormat="1" ht="14.25">
      <c r="E713" s="113"/>
      <c r="G713" s="258"/>
      <c r="H713" s="113"/>
    </row>
    <row r="714" spans="5:8" s="109" customFormat="1" ht="14.25">
      <c r="E714" s="113"/>
      <c r="G714" s="258"/>
      <c r="H714" s="113"/>
    </row>
    <row r="715" spans="5:8" s="109" customFormat="1" ht="14.25">
      <c r="E715" s="113"/>
      <c r="G715" s="258"/>
      <c r="H715" s="113"/>
    </row>
    <row r="716" spans="5:8" s="109" customFormat="1" ht="14.25">
      <c r="E716" s="113"/>
      <c r="G716" s="258"/>
      <c r="H716" s="113"/>
    </row>
    <row r="717" spans="5:8" s="109" customFormat="1" ht="14.25">
      <c r="E717" s="113"/>
      <c r="G717" s="258"/>
      <c r="H717" s="113"/>
    </row>
    <row r="718" spans="5:8" s="109" customFormat="1" ht="14.25">
      <c r="E718" s="113"/>
      <c r="G718" s="258"/>
      <c r="H718" s="113"/>
    </row>
    <row r="719" spans="5:8" s="109" customFormat="1" ht="14.25">
      <c r="E719" s="113"/>
      <c r="G719" s="258"/>
      <c r="H719" s="113"/>
    </row>
    <row r="720" spans="5:8" s="109" customFormat="1" ht="14.25">
      <c r="E720" s="113"/>
      <c r="G720" s="258"/>
      <c r="H720" s="113"/>
    </row>
    <row r="721" spans="5:8" s="109" customFormat="1" ht="14.25">
      <c r="E721" s="113"/>
      <c r="G721" s="258"/>
      <c r="H721" s="113"/>
    </row>
    <row r="722" spans="5:8" s="109" customFormat="1" ht="14.25">
      <c r="E722" s="113"/>
      <c r="G722" s="258"/>
      <c r="H722" s="113"/>
    </row>
    <row r="723" spans="5:8" s="109" customFormat="1" ht="14.25">
      <c r="E723" s="113"/>
      <c r="G723" s="258"/>
      <c r="H723" s="113"/>
    </row>
    <row r="724" spans="5:8" s="109" customFormat="1" ht="14.25">
      <c r="E724" s="113"/>
      <c r="G724" s="258"/>
      <c r="H724" s="113"/>
    </row>
    <row r="725" spans="5:8" s="109" customFormat="1" ht="14.25">
      <c r="E725" s="113"/>
      <c r="G725" s="258"/>
      <c r="H725" s="113"/>
    </row>
    <row r="726" spans="5:8" s="109" customFormat="1" ht="14.25">
      <c r="E726" s="113"/>
      <c r="G726" s="258"/>
      <c r="H726" s="113"/>
    </row>
    <row r="727" spans="5:8" s="109" customFormat="1" ht="14.25">
      <c r="E727" s="113"/>
      <c r="G727" s="258"/>
      <c r="H727" s="113"/>
    </row>
    <row r="728" spans="5:8" s="109" customFormat="1" ht="14.25">
      <c r="E728" s="113"/>
      <c r="G728" s="258"/>
      <c r="H728" s="113"/>
    </row>
    <row r="729" spans="5:8" s="109" customFormat="1" ht="14.25">
      <c r="E729" s="113"/>
      <c r="G729" s="258"/>
      <c r="H729" s="113"/>
    </row>
    <row r="730" spans="5:8" s="109" customFormat="1" ht="14.25">
      <c r="E730" s="113"/>
      <c r="G730" s="258"/>
      <c r="H730" s="113"/>
    </row>
    <row r="731" spans="5:8" s="109" customFormat="1" ht="14.25">
      <c r="E731" s="113"/>
      <c r="G731" s="258"/>
      <c r="H731" s="113"/>
    </row>
    <row r="732" spans="5:8" s="109" customFormat="1" ht="14.25">
      <c r="E732" s="113"/>
      <c r="G732" s="258"/>
      <c r="H732" s="113"/>
    </row>
    <row r="733" spans="5:8" s="109" customFormat="1" ht="14.25">
      <c r="E733" s="113"/>
      <c r="G733" s="258"/>
      <c r="H733" s="113"/>
    </row>
    <row r="734" spans="5:8" s="109" customFormat="1" ht="14.25">
      <c r="E734" s="113"/>
      <c r="G734" s="258"/>
      <c r="H734" s="113"/>
    </row>
    <row r="735" spans="5:8" s="109" customFormat="1" ht="14.25">
      <c r="E735" s="113"/>
      <c r="G735" s="258"/>
      <c r="H735" s="113"/>
    </row>
    <row r="736" spans="5:8" s="109" customFormat="1" ht="14.25">
      <c r="E736" s="113"/>
      <c r="G736" s="258"/>
      <c r="H736" s="113"/>
    </row>
    <row r="737" spans="5:8" s="109" customFormat="1" ht="14.25">
      <c r="E737" s="113"/>
      <c r="G737" s="258"/>
      <c r="H737" s="113"/>
    </row>
    <row r="738" spans="5:8" s="109" customFormat="1" ht="14.25">
      <c r="E738" s="113"/>
      <c r="G738" s="258"/>
      <c r="H738" s="113"/>
    </row>
    <row r="739" spans="5:8" s="109" customFormat="1" ht="14.25">
      <c r="E739" s="113"/>
      <c r="G739" s="258"/>
      <c r="H739" s="113"/>
    </row>
    <row r="740" spans="5:8" s="109" customFormat="1" ht="14.25">
      <c r="E740" s="113"/>
      <c r="G740" s="258"/>
      <c r="H740" s="113"/>
    </row>
    <row r="741" spans="5:8" s="109" customFormat="1" ht="14.25">
      <c r="E741" s="113"/>
      <c r="G741" s="258"/>
      <c r="H741" s="113"/>
    </row>
    <row r="742" spans="5:8" s="109" customFormat="1" ht="14.25">
      <c r="E742" s="113"/>
      <c r="G742" s="258"/>
      <c r="H742" s="113"/>
    </row>
    <row r="743" spans="5:8" s="109" customFormat="1" ht="14.25">
      <c r="E743" s="113"/>
      <c r="G743" s="258"/>
      <c r="H743" s="113"/>
    </row>
    <row r="744" spans="5:8" s="109" customFormat="1" ht="14.25">
      <c r="E744" s="113"/>
      <c r="G744" s="258"/>
      <c r="H744" s="113"/>
    </row>
    <row r="745" spans="5:8" s="109" customFormat="1" ht="14.25">
      <c r="E745" s="113"/>
      <c r="G745" s="258"/>
      <c r="H745" s="113"/>
    </row>
    <row r="746" spans="5:8" s="109" customFormat="1" ht="14.25">
      <c r="E746" s="113"/>
      <c r="G746" s="258"/>
      <c r="H746" s="113"/>
    </row>
    <row r="747" spans="5:8" s="109" customFormat="1" ht="14.25">
      <c r="E747" s="113"/>
      <c r="G747" s="258"/>
      <c r="H747" s="113"/>
    </row>
    <row r="748" spans="5:8" s="109" customFormat="1" ht="14.25">
      <c r="E748" s="113"/>
      <c r="G748" s="258"/>
      <c r="H748" s="113"/>
    </row>
    <row r="749" spans="5:8" s="109" customFormat="1" ht="14.25">
      <c r="E749" s="113"/>
      <c r="G749" s="258"/>
      <c r="H749" s="113"/>
    </row>
    <row r="750" spans="5:8" s="109" customFormat="1" ht="14.25">
      <c r="E750" s="113"/>
      <c r="G750" s="258"/>
      <c r="H750" s="113"/>
    </row>
    <row r="751" spans="5:8" s="109" customFormat="1" ht="14.25">
      <c r="E751" s="113"/>
      <c r="G751" s="258"/>
      <c r="H751" s="113"/>
    </row>
    <row r="752" spans="5:8" s="109" customFormat="1" ht="14.25">
      <c r="E752" s="113"/>
      <c r="G752" s="258"/>
      <c r="H752" s="113"/>
    </row>
    <row r="753" spans="5:8" s="109" customFormat="1" ht="14.25">
      <c r="E753" s="113"/>
      <c r="G753" s="258"/>
      <c r="H753" s="113"/>
    </row>
    <row r="754" spans="5:8" s="109" customFormat="1" ht="14.25">
      <c r="E754" s="113"/>
      <c r="G754" s="258"/>
      <c r="H754" s="113"/>
    </row>
    <row r="755" spans="5:8" s="109" customFormat="1" ht="14.25">
      <c r="E755" s="113"/>
      <c r="G755" s="258"/>
      <c r="H755" s="113"/>
    </row>
    <row r="756" spans="5:8" s="109" customFormat="1" ht="14.25">
      <c r="E756" s="113"/>
      <c r="G756" s="258"/>
      <c r="H756" s="113"/>
    </row>
    <row r="757" spans="5:8" s="109" customFormat="1" ht="14.25">
      <c r="E757" s="113"/>
      <c r="G757" s="258"/>
      <c r="H757" s="113"/>
    </row>
    <row r="758" spans="5:8" s="109" customFormat="1" ht="14.25">
      <c r="E758" s="113"/>
      <c r="G758" s="258"/>
      <c r="H758" s="113"/>
    </row>
    <row r="759" spans="5:8" s="109" customFormat="1" ht="14.25">
      <c r="E759" s="113"/>
      <c r="G759" s="258"/>
      <c r="H759" s="113"/>
    </row>
    <row r="760" spans="5:8" s="109" customFormat="1" ht="14.25">
      <c r="E760" s="113"/>
      <c r="G760" s="258"/>
      <c r="H760" s="113"/>
    </row>
    <row r="761" spans="5:8" s="109" customFormat="1" ht="14.25">
      <c r="E761" s="113"/>
      <c r="G761" s="258"/>
      <c r="H761" s="113"/>
    </row>
    <row r="762" spans="5:8" s="109" customFormat="1" ht="14.25">
      <c r="E762" s="113"/>
      <c r="G762" s="258"/>
      <c r="H762" s="113"/>
    </row>
    <row r="763" spans="5:8" s="109" customFormat="1" ht="14.25">
      <c r="E763" s="113"/>
      <c r="G763" s="258"/>
      <c r="H763" s="113"/>
    </row>
    <row r="764" spans="5:8" s="109" customFormat="1" ht="14.25">
      <c r="E764" s="113"/>
      <c r="G764" s="258"/>
      <c r="H764" s="113"/>
    </row>
    <row r="765" spans="5:8" s="109" customFormat="1" ht="14.25">
      <c r="E765" s="113"/>
      <c r="G765" s="258"/>
      <c r="H765" s="113"/>
    </row>
    <row r="766" spans="5:8" s="109" customFormat="1" ht="14.25">
      <c r="E766" s="113"/>
      <c r="G766" s="258"/>
      <c r="H766" s="113"/>
    </row>
    <row r="767" spans="5:8" s="109" customFormat="1" ht="14.25">
      <c r="E767" s="113"/>
      <c r="G767" s="258"/>
      <c r="H767" s="113"/>
    </row>
    <row r="768" spans="5:8" s="109" customFormat="1" ht="14.25">
      <c r="E768" s="113"/>
      <c r="G768" s="258"/>
      <c r="H768" s="113"/>
    </row>
    <row r="769" spans="5:8" s="109" customFormat="1" ht="14.25">
      <c r="E769" s="113"/>
      <c r="G769" s="258"/>
      <c r="H769" s="113"/>
    </row>
    <row r="770" spans="5:8" s="109" customFormat="1" ht="14.25">
      <c r="E770" s="113"/>
      <c r="G770" s="258"/>
      <c r="H770" s="113"/>
    </row>
    <row r="771" spans="5:8" s="109" customFormat="1" ht="14.25">
      <c r="E771" s="113"/>
      <c r="G771" s="258"/>
      <c r="H771" s="113"/>
    </row>
    <row r="772" spans="5:8" s="109" customFormat="1" ht="14.25">
      <c r="E772" s="113"/>
      <c r="G772" s="258"/>
      <c r="H772" s="113"/>
    </row>
    <row r="773" spans="5:8" s="109" customFormat="1" ht="14.25">
      <c r="E773" s="113"/>
      <c r="G773" s="258"/>
      <c r="H773" s="113"/>
    </row>
    <row r="774" spans="5:8" s="109" customFormat="1" ht="14.25">
      <c r="E774" s="113"/>
      <c r="G774" s="258"/>
      <c r="H774" s="113"/>
    </row>
    <row r="775" spans="5:8" s="109" customFormat="1" ht="14.25">
      <c r="E775" s="113"/>
      <c r="G775" s="258"/>
      <c r="H775" s="113"/>
    </row>
    <row r="776" spans="5:8" s="109" customFormat="1" ht="14.25">
      <c r="E776" s="113"/>
      <c r="G776" s="258"/>
      <c r="H776" s="113"/>
    </row>
    <row r="777" spans="5:8" s="109" customFormat="1" ht="14.25">
      <c r="E777" s="113"/>
      <c r="G777" s="258"/>
      <c r="H777" s="113"/>
    </row>
    <row r="778" spans="5:8" s="109" customFormat="1" ht="14.25">
      <c r="E778" s="113"/>
      <c r="G778" s="258"/>
      <c r="H778" s="113"/>
    </row>
    <row r="779" spans="5:8" s="109" customFormat="1" ht="14.25">
      <c r="E779" s="113"/>
      <c r="G779" s="258"/>
      <c r="H779" s="113"/>
    </row>
    <row r="780" spans="5:8" s="109" customFormat="1" ht="14.25">
      <c r="E780" s="113"/>
      <c r="G780" s="258"/>
      <c r="H780" s="113"/>
    </row>
    <row r="781" spans="5:8" s="109" customFormat="1" ht="14.25">
      <c r="E781" s="113"/>
      <c r="G781" s="258"/>
      <c r="H781" s="113"/>
    </row>
    <row r="782" spans="5:8" s="109" customFormat="1" ht="14.25">
      <c r="E782" s="113"/>
      <c r="G782" s="258"/>
      <c r="H782" s="113"/>
    </row>
    <row r="783" spans="5:8" s="109" customFormat="1" ht="14.25">
      <c r="E783" s="113"/>
      <c r="G783" s="258"/>
      <c r="H783" s="113"/>
    </row>
    <row r="784" spans="5:8" s="109" customFormat="1" ht="14.25">
      <c r="E784" s="113"/>
      <c r="G784" s="258"/>
      <c r="H784" s="113"/>
    </row>
    <row r="785" spans="5:8" s="109" customFormat="1" ht="14.25">
      <c r="E785" s="113"/>
      <c r="G785" s="258"/>
      <c r="H785" s="113"/>
    </row>
    <row r="786" spans="5:8" s="109" customFormat="1" ht="14.25">
      <c r="E786" s="113"/>
      <c r="G786" s="258"/>
      <c r="H786" s="113"/>
    </row>
    <row r="787" spans="5:8" s="109" customFormat="1" ht="14.25">
      <c r="E787" s="113"/>
      <c r="G787" s="258"/>
      <c r="H787" s="113"/>
    </row>
    <row r="788" spans="5:8" s="109" customFormat="1" ht="14.25">
      <c r="E788" s="113"/>
      <c r="G788" s="258"/>
      <c r="H788" s="113"/>
    </row>
    <row r="789" spans="5:8" s="109" customFormat="1" ht="14.25">
      <c r="E789" s="113"/>
      <c r="G789" s="258"/>
      <c r="H789" s="113"/>
    </row>
    <row r="790" spans="5:8" s="109" customFormat="1" ht="14.25">
      <c r="E790" s="113"/>
      <c r="G790" s="258"/>
      <c r="H790" s="113"/>
    </row>
    <row r="791" spans="5:8" s="109" customFormat="1" ht="14.25">
      <c r="E791" s="113"/>
      <c r="G791" s="258"/>
      <c r="H791" s="113"/>
    </row>
    <row r="792" spans="5:8" s="109" customFormat="1" ht="14.25">
      <c r="E792" s="113"/>
      <c r="G792" s="258"/>
      <c r="H792" s="113"/>
    </row>
    <row r="793" spans="5:8" s="109" customFormat="1" ht="14.25">
      <c r="E793" s="113"/>
      <c r="G793" s="258"/>
      <c r="H793" s="113"/>
    </row>
    <row r="794" spans="5:8" s="109" customFormat="1" ht="14.25">
      <c r="E794" s="113"/>
      <c r="G794" s="258"/>
      <c r="H794" s="113"/>
    </row>
    <row r="795" spans="5:8" s="109" customFormat="1" ht="14.25">
      <c r="E795" s="113"/>
      <c r="G795" s="258"/>
      <c r="H795" s="113"/>
    </row>
    <row r="796" spans="5:8" s="109" customFormat="1" ht="14.25">
      <c r="E796" s="113"/>
      <c r="G796" s="258"/>
      <c r="H796" s="113"/>
    </row>
    <row r="797" spans="5:8" s="109" customFormat="1" ht="14.25">
      <c r="E797" s="113"/>
      <c r="G797" s="258"/>
      <c r="H797" s="113"/>
    </row>
    <row r="798" spans="5:8" s="109" customFormat="1" ht="14.25">
      <c r="E798" s="113"/>
      <c r="G798" s="258"/>
      <c r="H798" s="113"/>
    </row>
    <row r="799" spans="5:8" s="109" customFormat="1" ht="14.25">
      <c r="E799" s="113"/>
      <c r="G799" s="258"/>
      <c r="H799" s="113"/>
    </row>
    <row r="800" spans="5:8" s="109" customFormat="1" ht="14.25">
      <c r="E800" s="113"/>
      <c r="G800" s="258"/>
      <c r="H800" s="113"/>
    </row>
    <row r="801" spans="5:8" s="109" customFormat="1" ht="14.25">
      <c r="E801" s="113"/>
      <c r="G801" s="258"/>
      <c r="H801" s="113"/>
    </row>
    <row r="802" spans="5:8" s="109" customFormat="1" ht="14.25">
      <c r="E802" s="113"/>
      <c r="G802" s="258"/>
      <c r="H802" s="113"/>
    </row>
    <row r="803" spans="5:8" s="109" customFormat="1" ht="14.25">
      <c r="E803" s="113"/>
      <c r="G803" s="258"/>
      <c r="H803" s="113"/>
    </row>
    <row r="804" spans="5:8" s="109" customFormat="1" ht="14.25">
      <c r="E804" s="113"/>
      <c r="G804" s="258"/>
      <c r="H804" s="113"/>
    </row>
    <row r="805" spans="5:8" s="109" customFormat="1" ht="14.25">
      <c r="E805" s="113"/>
      <c r="G805" s="258"/>
      <c r="H805" s="113"/>
    </row>
    <row r="806" spans="5:8" s="109" customFormat="1" ht="14.25">
      <c r="E806" s="113"/>
      <c r="G806" s="258"/>
      <c r="H806" s="113"/>
    </row>
    <row r="807" spans="5:8" s="109" customFormat="1" ht="14.25">
      <c r="E807" s="113"/>
      <c r="G807" s="258"/>
      <c r="H807" s="113"/>
    </row>
    <row r="808" spans="5:8" s="109" customFormat="1" ht="14.25">
      <c r="E808" s="113"/>
      <c r="G808" s="258"/>
      <c r="H808" s="113"/>
    </row>
    <row r="809" spans="5:8" s="109" customFormat="1" ht="14.25">
      <c r="E809" s="113"/>
      <c r="G809" s="258"/>
      <c r="H809" s="113"/>
    </row>
    <row r="810" spans="5:8" s="109" customFormat="1" ht="14.25">
      <c r="E810" s="113"/>
      <c r="G810" s="258"/>
      <c r="H810" s="113"/>
    </row>
    <row r="811" spans="5:8" s="109" customFormat="1" ht="14.25">
      <c r="E811" s="113"/>
      <c r="G811" s="258"/>
      <c r="H811" s="113"/>
    </row>
    <row r="812" spans="5:8" s="109" customFormat="1" ht="14.25">
      <c r="E812" s="113"/>
      <c r="G812" s="258"/>
      <c r="H812" s="113"/>
    </row>
    <row r="813" spans="5:8" s="109" customFormat="1" ht="14.25">
      <c r="E813" s="113"/>
      <c r="G813" s="258"/>
      <c r="H813" s="113"/>
    </row>
    <row r="814" spans="5:8" s="109" customFormat="1" ht="14.25">
      <c r="E814" s="113"/>
      <c r="G814" s="258"/>
      <c r="H814" s="113"/>
    </row>
    <row r="815" spans="5:8" s="109" customFormat="1" ht="14.25">
      <c r="E815" s="113"/>
      <c r="G815" s="258"/>
      <c r="H815" s="113"/>
    </row>
    <row r="816" spans="5:8" s="109" customFormat="1" ht="14.25">
      <c r="E816" s="113"/>
      <c r="G816" s="258"/>
      <c r="H816" s="113"/>
    </row>
    <row r="817" spans="5:8" s="109" customFormat="1" ht="14.25">
      <c r="E817" s="113"/>
      <c r="G817" s="258"/>
      <c r="H817" s="113"/>
    </row>
    <row r="818" spans="5:8" s="109" customFormat="1" ht="14.25">
      <c r="E818" s="113"/>
      <c r="G818" s="258"/>
      <c r="H818" s="113"/>
    </row>
    <row r="819" spans="5:8" s="109" customFormat="1" ht="14.25">
      <c r="E819" s="113"/>
      <c r="G819" s="258"/>
      <c r="H819" s="113"/>
    </row>
    <row r="820" spans="5:8" s="109" customFormat="1" ht="14.25">
      <c r="E820" s="113"/>
      <c r="G820" s="258"/>
      <c r="H820" s="113"/>
    </row>
    <row r="821" spans="5:8" s="109" customFormat="1" ht="14.25">
      <c r="E821" s="113"/>
      <c r="G821" s="258"/>
      <c r="H821" s="113"/>
    </row>
    <row r="822" spans="5:8" s="109" customFormat="1" ht="14.25">
      <c r="E822" s="113"/>
      <c r="G822" s="258"/>
      <c r="H822" s="113"/>
    </row>
    <row r="823" spans="5:8" s="109" customFormat="1" ht="14.25">
      <c r="E823" s="113"/>
      <c r="G823" s="258"/>
      <c r="H823" s="113"/>
    </row>
    <row r="824" spans="5:8" s="109" customFormat="1" ht="14.25">
      <c r="E824" s="113"/>
      <c r="G824" s="258"/>
      <c r="H824" s="113"/>
    </row>
    <row r="825" spans="5:8" s="109" customFormat="1" ht="14.25">
      <c r="E825" s="113"/>
      <c r="G825" s="258"/>
      <c r="H825" s="113"/>
    </row>
    <row r="826" spans="5:8" s="109" customFormat="1" ht="14.25">
      <c r="E826" s="113"/>
      <c r="G826" s="258"/>
      <c r="H826" s="113"/>
    </row>
    <row r="827" spans="5:8" s="109" customFormat="1" ht="14.25">
      <c r="E827" s="113"/>
      <c r="G827" s="258"/>
      <c r="H827" s="113"/>
    </row>
    <row r="828" spans="5:8" s="109" customFormat="1" ht="14.25">
      <c r="E828" s="113"/>
      <c r="G828" s="258"/>
      <c r="H828" s="113"/>
    </row>
    <row r="829" spans="5:8" s="109" customFormat="1" ht="14.25">
      <c r="E829" s="113"/>
      <c r="G829" s="258"/>
      <c r="H829" s="113"/>
    </row>
    <row r="830" spans="5:8" s="109" customFormat="1" ht="14.25">
      <c r="E830" s="113"/>
      <c r="G830" s="258"/>
      <c r="H830" s="113"/>
    </row>
    <row r="831" spans="5:8" s="109" customFormat="1" ht="14.25">
      <c r="E831" s="113"/>
      <c r="G831" s="258"/>
      <c r="H831" s="113"/>
    </row>
    <row r="832" spans="5:8" s="109" customFormat="1" ht="14.25">
      <c r="E832" s="113"/>
      <c r="G832" s="258"/>
      <c r="H832" s="113"/>
    </row>
    <row r="833" spans="5:8" s="109" customFormat="1" ht="14.25">
      <c r="E833" s="113"/>
      <c r="G833" s="258"/>
      <c r="H833" s="113"/>
    </row>
    <row r="834" spans="5:8" s="109" customFormat="1" ht="14.25">
      <c r="E834" s="113"/>
      <c r="G834" s="258"/>
      <c r="H834" s="113"/>
    </row>
    <row r="835" spans="5:8" s="109" customFormat="1" ht="14.25">
      <c r="E835" s="113"/>
      <c r="G835" s="258"/>
      <c r="H835" s="113"/>
    </row>
    <row r="836" spans="5:8" s="109" customFormat="1" ht="14.25">
      <c r="E836" s="113"/>
      <c r="G836" s="258"/>
      <c r="H836" s="113"/>
    </row>
    <row r="837" spans="5:8" s="109" customFormat="1" ht="14.25">
      <c r="E837" s="113"/>
      <c r="G837" s="258"/>
      <c r="H837" s="113"/>
    </row>
    <row r="838" spans="5:8" s="109" customFormat="1" ht="14.25">
      <c r="E838" s="113"/>
      <c r="G838" s="258"/>
      <c r="H838" s="113"/>
    </row>
    <row r="839" spans="5:8" s="109" customFormat="1" ht="14.25">
      <c r="E839" s="113"/>
      <c r="G839" s="258"/>
      <c r="H839" s="113"/>
    </row>
    <row r="840" spans="5:8" s="109" customFormat="1" ht="14.25">
      <c r="E840" s="113"/>
      <c r="G840" s="258"/>
      <c r="H840" s="113"/>
    </row>
    <row r="841" spans="5:8" s="109" customFormat="1" ht="14.25">
      <c r="E841" s="113"/>
      <c r="G841" s="258"/>
      <c r="H841" s="113"/>
    </row>
    <row r="842" spans="5:8" s="109" customFormat="1" ht="14.25">
      <c r="E842" s="113"/>
      <c r="G842" s="258"/>
      <c r="H842" s="113"/>
    </row>
    <row r="843" spans="5:8" s="109" customFormat="1" ht="14.25">
      <c r="E843" s="113"/>
      <c r="G843" s="258"/>
      <c r="H843" s="113"/>
    </row>
    <row r="844" spans="5:8" s="109" customFormat="1" ht="14.25">
      <c r="E844" s="113"/>
      <c r="G844" s="258"/>
      <c r="H844" s="113"/>
    </row>
    <row r="845" spans="5:8" s="109" customFormat="1" ht="14.25">
      <c r="E845" s="113"/>
      <c r="G845" s="258"/>
      <c r="H845" s="113"/>
    </row>
    <row r="846" spans="5:8" s="109" customFormat="1" ht="14.25">
      <c r="E846" s="113"/>
      <c r="G846" s="258"/>
      <c r="H846" s="113"/>
    </row>
    <row r="847" spans="5:8" s="109" customFormat="1" ht="14.25">
      <c r="E847" s="113"/>
      <c r="G847" s="258"/>
      <c r="H847" s="113"/>
    </row>
    <row r="848" spans="5:8" s="109" customFormat="1" ht="14.25">
      <c r="E848" s="113"/>
      <c r="G848" s="258"/>
      <c r="H848" s="113"/>
    </row>
    <row r="849" spans="5:8" s="109" customFormat="1" ht="14.25">
      <c r="E849" s="113"/>
      <c r="G849" s="258"/>
      <c r="H849" s="113"/>
    </row>
  </sheetData>
  <autoFilter ref="A14:DA226">
    <filterColumn colId="3"/>
    <filterColumn colId="4"/>
    <filterColumn colId="7">
      <filters>
        <filter val="2"/>
      </filters>
    </filterColumn>
  </autoFilter>
  <mergeCells count="9">
    <mergeCell ref="A8:J8"/>
    <mergeCell ref="A10:J10"/>
    <mergeCell ref="A12:B12"/>
    <mergeCell ref="C12:D12"/>
    <mergeCell ref="E12:F12"/>
    <mergeCell ref="G12:G13"/>
    <mergeCell ref="H12:H13"/>
    <mergeCell ref="I12:I13"/>
    <mergeCell ref="J12:J13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DA696"/>
  <sheetViews>
    <sheetView zoomScale="90" zoomScaleNormal="90" workbookViewId="0">
      <pane ySplit="14" topLeftCell="A15" activePane="bottomLeft" state="frozen"/>
      <selection activeCell="S12" sqref="S12"/>
      <selection pane="bottomLeft" activeCell="B3" sqref="B3"/>
    </sheetView>
  </sheetViews>
  <sheetFormatPr defaultColWidth="7.625" defaultRowHeight="18.75"/>
  <cols>
    <col min="1" max="1" width="6.875" style="237" customWidth="1"/>
    <col min="2" max="2" width="25.75" style="237" customWidth="1"/>
    <col min="3" max="3" width="12.625" style="237" customWidth="1"/>
    <col min="4" max="4" width="37.75" style="237" customWidth="1"/>
    <col min="5" max="5" width="4.625" style="267" customWidth="1"/>
    <col min="6" max="6" width="22.75" style="237" customWidth="1"/>
    <col min="7" max="7" width="15.125" style="268" customWidth="1"/>
    <col min="8" max="8" width="8.125" style="267" customWidth="1"/>
    <col min="9" max="9" width="10.75" style="109" customWidth="1"/>
    <col min="10" max="10" width="10.25" style="109" customWidth="1"/>
    <col min="11" max="11" width="0.75" style="109" customWidth="1"/>
    <col min="12" max="105" width="24.375" style="109" customWidth="1"/>
    <col min="106" max="16384" width="7.625" style="10"/>
  </cols>
  <sheetData>
    <row r="1" spans="1:105" s="36" customFormat="1" ht="18">
      <c r="J1" s="37" t="s">
        <v>2833</v>
      </c>
    </row>
    <row r="2" spans="1:105" s="36" customFormat="1" ht="18">
      <c r="J2" s="38" t="s">
        <v>203</v>
      </c>
    </row>
    <row r="3" spans="1:105" s="36" customFormat="1" ht="18">
      <c r="J3" s="38" t="s">
        <v>0</v>
      </c>
    </row>
    <row r="4" spans="1:105" customFormat="1" ht="8.25" customHeight="1">
      <c r="A4" s="11"/>
      <c r="B4" s="11"/>
      <c r="C4" s="11"/>
      <c r="D4" s="11"/>
      <c r="E4" s="11"/>
      <c r="F4" s="11"/>
      <c r="G4" s="11"/>
      <c r="H4" s="11"/>
      <c r="I4" s="109"/>
      <c r="K4" s="122"/>
      <c r="L4" s="47"/>
    </row>
    <row r="5" spans="1:105">
      <c r="A5" s="9"/>
      <c r="B5" s="9"/>
      <c r="C5" s="9"/>
      <c r="D5" s="9"/>
      <c r="E5" s="9"/>
      <c r="F5" s="9"/>
      <c r="G5" s="207"/>
      <c r="H5" s="9"/>
      <c r="I5" s="9"/>
      <c r="J5" s="208" t="s">
        <v>2831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</row>
    <row r="6" spans="1:105">
      <c r="A6" s="9"/>
      <c r="B6" s="9"/>
      <c r="C6" s="9"/>
      <c r="D6" s="9"/>
      <c r="E6" s="9"/>
      <c r="F6" s="9"/>
      <c r="G6" s="207"/>
      <c r="H6" s="9"/>
      <c r="I6" s="9"/>
      <c r="J6" s="209" t="s">
        <v>0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</row>
    <row r="7" spans="1:105" s="177" customFormat="1" ht="15.95" customHeight="1"/>
    <row r="8" spans="1:105" ht="18" customHeight="1">
      <c r="A8" s="210" t="s">
        <v>2398</v>
      </c>
      <c r="B8" s="210"/>
      <c r="C8" s="210"/>
      <c r="D8" s="210"/>
      <c r="E8" s="210"/>
      <c r="F8" s="210"/>
      <c r="G8" s="210"/>
      <c r="H8" s="210"/>
      <c r="I8" s="210"/>
      <c r="J8" s="2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</row>
    <row r="9" spans="1:105" ht="8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</row>
    <row r="10" spans="1:105" ht="18" customHeight="1">
      <c r="A10" s="68" t="s">
        <v>2675</v>
      </c>
      <c r="B10" s="68"/>
      <c r="C10" s="68"/>
      <c r="D10" s="68"/>
      <c r="E10" s="68"/>
      <c r="F10" s="68"/>
      <c r="G10" s="68"/>
      <c r="H10" s="68"/>
      <c r="I10" s="68"/>
      <c r="J10" s="68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</row>
    <row r="11" spans="1:105" ht="7.5" customHeight="1">
      <c r="A11" s="9"/>
      <c r="B11" s="9"/>
      <c r="C11" s="9"/>
      <c r="D11" s="9"/>
      <c r="E11" s="9"/>
      <c r="F11" s="9"/>
      <c r="G11" s="207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</row>
    <row r="12" spans="1:105" ht="46.5" customHeight="1">
      <c r="A12" s="211" t="s">
        <v>2400</v>
      </c>
      <c r="B12" s="212"/>
      <c r="C12" s="213" t="s">
        <v>229</v>
      </c>
      <c r="D12" s="214"/>
      <c r="E12" s="213" t="s">
        <v>2401</v>
      </c>
      <c r="F12" s="214"/>
      <c r="G12" s="215" t="s">
        <v>231</v>
      </c>
      <c r="H12" s="216" t="s">
        <v>2402</v>
      </c>
      <c r="I12" s="217" t="s">
        <v>2403</v>
      </c>
      <c r="J12" s="218" t="s">
        <v>2404</v>
      </c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/>
      <c r="BJ12" s="219"/>
      <c r="BK12" s="219"/>
      <c r="BL12" s="219"/>
      <c r="BM12" s="219"/>
      <c r="BN12" s="219"/>
      <c r="BO12" s="219"/>
      <c r="BP12" s="219"/>
      <c r="BQ12" s="219"/>
      <c r="BR12" s="219"/>
      <c r="BS12" s="219"/>
      <c r="BT12" s="219"/>
      <c r="BU12" s="219"/>
      <c r="BV12" s="219"/>
      <c r="BW12" s="219"/>
      <c r="BX12" s="219"/>
      <c r="BY12" s="219"/>
      <c r="BZ12" s="219"/>
      <c r="CA12" s="219"/>
      <c r="CB12" s="219"/>
      <c r="CC12" s="219"/>
      <c r="CD12" s="219"/>
      <c r="CE12" s="219"/>
      <c r="CF12" s="219"/>
      <c r="CG12" s="219"/>
      <c r="CH12" s="219"/>
      <c r="CI12" s="219"/>
      <c r="CJ12" s="219"/>
      <c r="CK12" s="219"/>
      <c r="CL12" s="219"/>
      <c r="CM12" s="219"/>
      <c r="CN12" s="219"/>
      <c r="CO12" s="219"/>
      <c r="CP12" s="219"/>
      <c r="CQ12" s="219"/>
      <c r="CR12" s="219"/>
      <c r="CS12" s="219"/>
      <c r="CT12" s="219"/>
      <c r="CU12" s="219"/>
      <c r="CV12" s="219"/>
      <c r="CW12" s="219"/>
      <c r="CX12" s="219"/>
      <c r="CY12" s="219"/>
      <c r="CZ12" s="219"/>
      <c r="DA12" s="219"/>
    </row>
    <row r="13" spans="1:105" s="224" customFormat="1" ht="49.5" customHeight="1">
      <c r="A13" s="220" t="s">
        <v>2405</v>
      </c>
      <c r="B13" s="221" t="s">
        <v>5</v>
      </c>
      <c r="C13" s="221" t="s">
        <v>6</v>
      </c>
      <c r="D13" s="221" t="s">
        <v>5</v>
      </c>
      <c r="E13" s="221" t="s">
        <v>6</v>
      </c>
      <c r="F13" s="221" t="s">
        <v>5</v>
      </c>
      <c r="G13" s="222"/>
      <c r="H13" s="216"/>
      <c r="I13" s="217"/>
      <c r="J13" s="218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3"/>
      <c r="BF13" s="223"/>
      <c r="BG13" s="223"/>
      <c r="BH13" s="223"/>
      <c r="BI13" s="223"/>
      <c r="BJ13" s="223"/>
      <c r="BK13" s="223"/>
      <c r="BL13" s="223"/>
      <c r="BM13" s="223"/>
      <c r="BN13" s="223"/>
      <c r="BO13" s="223"/>
      <c r="BP13" s="223"/>
      <c r="BQ13" s="223"/>
      <c r="BR13" s="223"/>
      <c r="BS13" s="223"/>
      <c r="BT13" s="223"/>
      <c r="BU13" s="223"/>
      <c r="BV13" s="223"/>
      <c r="BW13" s="223"/>
      <c r="BX13" s="223"/>
      <c r="BY13" s="223"/>
      <c r="BZ13" s="223"/>
      <c r="CA13" s="223"/>
      <c r="CB13" s="223"/>
      <c r="CC13" s="223"/>
      <c r="CD13" s="223"/>
      <c r="CE13" s="223"/>
      <c r="CF13" s="223"/>
      <c r="CG13" s="223"/>
      <c r="CH13" s="223"/>
      <c r="CI13" s="223"/>
      <c r="CJ13" s="223"/>
      <c r="CK13" s="223"/>
      <c r="CL13" s="223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3"/>
      <c r="DA13" s="223"/>
    </row>
    <row r="14" spans="1:105" s="228" customFormat="1" ht="15.75" customHeight="1">
      <c r="A14" s="225">
        <v>1</v>
      </c>
      <c r="B14" s="225">
        <v>2</v>
      </c>
      <c r="C14" s="225">
        <v>3</v>
      </c>
      <c r="D14" s="225">
        <v>4</v>
      </c>
      <c r="E14" s="225">
        <v>5</v>
      </c>
      <c r="F14" s="225">
        <v>6</v>
      </c>
      <c r="G14" s="226" t="s">
        <v>56</v>
      </c>
      <c r="H14" s="225">
        <v>8</v>
      </c>
      <c r="I14" s="225">
        <v>9</v>
      </c>
      <c r="J14" s="225">
        <v>10</v>
      </c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</row>
    <row r="15" spans="1:105" s="237" customFormat="1" ht="30" customHeight="1">
      <c r="A15" s="229" t="s">
        <v>2406</v>
      </c>
      <c r="B15" s="230" t="s">
        <v>2676</v>
      </c>
      <c r="C15" s="231" t="s">
        <v>2421</v>
      </c>
      <c r="D15" s="232" t="s">
        <v>2422</v>
      </c>
      <c r="E15" s="233">
        <v>605</v>
      </c>
      <c r="F15" s="230" t="s">
        <v>2678</v>
      </c>
      <c r="G15" s="234">
        <v>12</v>
      </c>
      <c r="H15" s="235" t="s">
        <v>9</v>
      </c>
      <c r="I15" s="235" t="s">
        <v>2677</v>
      </c>
      <c r="J15" s="236">
        <v>1523.39</v>
      </c>
    </row>
    <row r="16" spans="1:105" s="237" customFormat="1" ht="30" customHeight="1">
      <c r="A16" s="229" t="s">
        <v>2406</v>
      </c>
      <c r="B16" s="230" t="s">
        <v>2676</v>
      </c>
      <c r="C16" s="231" t="s">
        <v>2421</v>
      </c>
      <c r="D16" s="232" t="s">
        <v>2422</v>
      </c>
      <c r="E16" s="233">
        <v>301</v>
      </c>
      <c r="F16" s="230" t="s">
        <v>2423</v>
      </c>
      <c r="G16" s="234" t="s">
        <v>79</v>
      </c>
      <c r="H16" s="235" t="s">
        <v>9</v>
      </c>
      <c r="I16" s="235" t="s">
        <v>2677</v>
      </c>
      <c r="J16" s="236">
        <v>1523.39</v>
      </c>
    </row>
    <row r="17" spans="1:10" s="237" customFormat="1" ht="30" customHeight="1">
      <c r="A17" s="229" t="s">
        <v>2406</v>
      </c>
      <c r="B17" s="230" t="s">
        <v>2676</v>
      </c>
      <c r="C17" s="231" t="s">
        <v>2424</v>
      </c>
      <c r="D17" s="232" t="s">
        <v>2425</v>
      </c>
      <c r="E17" s="233">
        <v>302</v>
      </c>
      <c r="F17" s="230" t="s">
        <v>2426</v>
      </c>
      <c r="G17" s="234" t="s">
        <v>79</v>
      </c>
      <c r="H17" s="235" t="s">
        <v>9</v>
      </c>
      <c r="I17" s="235" t="s">
        <v>2677</v>
      </c>
      <c r="J17" s="236">
        <v>1523.39</v>
      </c>
    </row>
    <row r="18" spans="1:10" s="237" customFormat="1" ht="30" customHeight="1">
      <c r="A18" s="229" t="s">
        <v>2406</v>
      </c>
      <c r="B18" s="230" t="s">
        <v>2676</v>
      </c>
      <c r="C18" s="231" t="s">
        <v>2421</v>
      </c>
      <c r="D18" s="232" t="s">
        <v>2422</v>
      </c>
      <c r="E18" s="233">
        <v>607</v>
      </c>
      <c r="F18" s="230" t="s">
        <v>2427</v>
      </c>
      <c r="G18" s="234" t="s">
        <v>79</v>
      </c>
      <c r="H18" s="235" t="s">
        <v>9</v>
      </c>
      <c r="I18" s="235" t="s">
        <v>2677</v>
      </c>
      <c r="J18" s="236">
        <v>1523.39</v>
      </c>
    </row>
    <row r="19" spans="1:10" s="237" customFormat="1" ht="30" customHeight="1">
      <c r="A19" s="229" t="s">
        <v>2406</v>
      </c>
      <c r="B19" s="230" t="s">
        <v>2676</v>
      </c>
      <c r="C19" s="231" t="s">
        <v>2421</v>
      </c>
      <c r="D19" s="232" t="s">
        <v>2422</v>
      </c>
      <c r="E19" s="233">
        <v>610</v>
      </c>
      <c r="F19" s="230" t="s">
        <v>2408</v>
      </c>
      <c r="G19" s="234" t="s">
        <v>79</v>
      </c>
      <c r="H19" s="235" t="s">
        <v>9</v>
      </c>
      <c r="I19" s="235" t="s">
        <v>2677</v>
      </c>
      <c r="J19" s="236">
        <v>1523.39</v>
      </c>
    </row>
    <row r="20" spans="1:10" s="237" customFormat="1" ht="30" customHeight="1">
      <c r="A20" s="229" t="s">
        <v>2406</v>
      </c>
      <c r="B20" s="230" t="s">
        <v>2676</v>
      </c>
      <c r="C20" s="231" t="s">
        <v>2428</v>
      </c>
      <c r="D20" s="232" t="s">
        <v>2429</v>
      </c>
      <c r="E20" s="233">
        <v>601</v>
      </c>
      <c r="F20" s="230" t="s">
        <v>2430</v>
      </c>
      <c r="G20" s="234" t="s">
        <v>79</v>
      </c>
      <c r="H20" s="235" t="s">
        <v>9</v>
      </c>
      <c r="I20" s="235" t="s">
        <v>2677</v>
      </c>
      <c r="J20" s="236">
        <v>1523.39</v>
      </c>
    </row>
    <row r="21" spans="1:10" s="237" customFormat="1" ht="30" customHeight="1">
      <c r="A21" s="229">
        <v>206</v>
      </c>
      <c r="B21" s="230" t="s">
        <v>2431</v>
      </c>
      <c r="C21" s="231" t="s">
        <v>2680</v>
      </c>
      <c r="D21" s="232" t="s">
        <v>2681</v>
      </c>
      <c r="E21" s="233">
        <v>605</v>
      </c>
      <c r="F21" s="230" t="s">
        <v>2678</v>
      </c>
      <c r="G21" s="234" t="s">
        <v>2679</v>
      </c>
      <c r="H21" s="235" t="s">
        <v>9</v>
      </c>
      <c r="I21" s="235" t="s">
        <v>2677</v>
      </c>
      <c r="J21" s="236">
        <v>727.62</v>
      </c>
    </row>
    <row r="22" spans="1:10" s="237" customFormat="1" ht="30" customHeight="1">
      <c r="A22" s="229">
        <v>206</v>
      </c>
      <c r="B22" s="230" t="s">
        <v>2431</v>
      </c>
      <c r="C22" s="231" t="s">
        <v>2421</v>
      </c>
      <c r="D22" s="232" t="s">
        <v>2422</v>
      </c>
      <c r="E22" s="233">
        <v>301</v>
      </c>
      <c r="F22" s="230" t="s">
        <v>2423</v>
      </c>
      <c r="G22" s="234" t="s">
        <v>2679</v>
      </c>
      <c r="H22" s="235" t="s">
        <v>9</v>
      </c>
      <c r="I22" s="235" t="s">
        <v>2677</v>
      </c>
      <c r="J22" s="236">
        <v>727.62</v>
      </c>
    </row>
    <row r="23" spans="1:10" s="237" customFormat="1" ht="30" customHeight="1">
      <c r="A23" s="229">
        <v>206</v>
      </c>
      <c r="B23" s="230" t="s">
        <v>2431</v>
      </c>
      <c r="C23" s="231" t="s">
        <v>2424</v>
      </c>
      <c r="D23" s="232" t="s">
        <v>2425</v>
      </c>
      <c r="E23" s="233">
        <v>302</v>
      </c>
      <c r="F23" s="230" t="s">
        <v>2426</v>
      </c>
      <c r="G23" s="234" t="s">
        <v>2679</v>
      </c>
      <c r="H23" s="235" t="s">
        <v>9</v>
      </c>
      <c r="I23" s="235" t="s">
        <v>2677</v>
      </c>
      <c r="J23" s="236">
        <v>727.62</v>
      </c>
    </row>
    <row r="24" spans="1:10" s="237" customFormat="1" ht="30" customHeight="1">
      <c r="A24" s="229">
        <v>206</v>
      </c>
      <c r="B24" s="230" t="s">
        <v>2431</v>
      </c>
      <c r="C24" s="231" t="s">
        <v>2421</v>
      </c>
      <c r="D24" s="232" t="s">
        <v>2422</v>
      </c>
      <c r="E24" s="233">
        <v>607</v>
      </c>
      <c r="F24" s="230" t="s">
        <v>2427</v>
      </c>
      <c r="G24" s="234" t="s">
        <v>2679</v>
      </c>
      <c r="H24" s="235" t="s">
        <v>9</v>
      </c>
      <c r="I24" s="235" t="s">
        <v>2677</v>
      </c>
      <c r="J24" s="236">
        <v>727.62</v>
      </c>
    </row>
    <row r="25" spans="1:10" s="237" customFormat="1" ht="30" customHeight="1">
      <c r="A25" s="229">
        <v>206</v>
      </c>
      <c r="B25" s="230" t="s">
        <v>2431</v>
      </c>
      <c r="C25" s="231" t="s">
        <v>2421</v>
      </c>
      <c r="D25" s="232" t="s">
        <v>2422</v>
      </c>
      <c r="E25" s="233">
        <v>610</v>
      </c>
      <c r="F25" s="230" t="s">
        <v>2408</v>
      </c>
      <c r="G25" s="234" t="s">
        <v>2679</v>
      </c>
      <c r="H25" s="235" t="s">
        <v>9</v>
      </c>
      <c r="I25" s="235" t="s">
        <v>2677</v>
      </c>
      <c r="J25" s="236">
        <v>727.62</v>
      </c>
    </row>
    <row r="26" spans="1:10" s="237" customFormat="1" ht="30" customHeight="1">
      <c r="A26" s="229">
        <v>206</v>
      </c>
      <c r="B26" s="230" t="s">
        <v>2431</v>
      </c>
      <c r="C26" s="231" t="s">
        <v>2428</v>
      </c>
      <c r="D26" s="232" t="s">
        <v>2429</v>
      </c>
      <c r="E26" s="233">
        <v>601</v>
      </c>
      <c r="F26" s="230" t="s">
        <v>2430</v>
      </c>
      <c r="G26" s="234" t="s">
        <v>2679</v>
      </c>
      <c r="H26" s="235" t="s">
        <v>9</v>
      </c>
      <c r="I26" s="235" t="s">
        <v>2677</v>
      </c>
      <c r="J26" s="236">
        <v>727.62</v>
      </c>
    </row>
    <row r="27" spans="1:10" s="237" customFormat="1" ht="30" customHeight="1">
      <c r="A27" s="229">
        <v>207</v>
      </c>
      <c r="B27" s="230" t="s">
        <v>2433</v>
      </c>
      <c r="C27" s="231" t="s">
        <v>2421</v>
      </c>
      <c r="D27" s="232" t="s">
        <v>2422</v>
      </c>
      <c r="E27" s="233">
        <v>301</v>
      </c>
      <c r="F27" s="230" t="s">
        <v>2423</v>
      </c>
      <c r="G27" s="234" t="s">
        <v>2682</v>
      </c>
      <c r="H27" s="235">
        <v>1</v>
      </c>
      <c r="I27" s="235" t="s">
        <v>2677</v>
      </c>
      <c r="J27" s="236">
        <v>366.08</v>
      </c>
    </row>
    <row r="28" spans="1:10" s="237" customFormat="1" ht="30" customHeight="1">
      <c r="A28" s="229">
        <v>207</v>
      </c>
      <c r="B28" s="230" t="s">
        <v>2433</v>
      </c>
      <c r="C28" s="231" t="s">
        <v>2424</v>
      </c>
      <c r="D28" s="232" t="s">
        <v>2425</v>
      </c>
      <c r="E28" s="233">
        <v>302</v>
      </c>
      <c r="F28" s="230" t="s">
        <v>2426</v>
      </c>
      <c r="G28" s="234" t="s">
        <v>2682</v>
      </c>
      <c r="H28" s="235">
        <v>1</v>
      </c>
      <c r="I28" s="235" t="s">
        <v>2677</v>
      </c>
      <c r="J28" s="236">
        <v>366.08</v>
      </c>
    </row>
    <row r="29" spans="1:10" s="237" customFormat="1" ht="30" customHeight="1">
      <c r="A29" s="229">
        <v>207</v>
      </c>
      <c r="B29" s="230" t="s">
        <v>2433</v>
      </c>
      <c r="C29" s="231" t="s">
        <v>2421</v>
      </c>
      <c r="D29" s="232" t="s">
        <v>2422</v>
      </c>
      <c r="E29" s="233">
        <v>607</v>
      </c>
      <c r="F29" s="230" t="s">
        <v>2427</v>
      </c>
      <c r="G29" s="234" t="s">
        <v>2682</v>
      </c>
      <c r="H29" s="235">
        <v>1</v>
      </c>
      <c r="I29" s="235" t="s">
        <v>2677</v>
      </c>
      <c r="J29" s="236">
        <v>366.08</v>
      </c>
    </row>
    <row r="30" spans="1:10" s="237" customFormat="1" ht="30" customHeight="1">
      <c r="A30" s="229">
        <v>207</v>
      </c>
      <c r="B30" s="230" t="s">
        <v>2433</v>
      </c>
      <c r="C30" s="231" t="s">
        <v>2421</v>
      </c>
      <c r="D30" s="232" t="s">
        <v>2422</v>
      </c>
      <c r="E30" s="233">
        <v>610</v>
      </c>
      <c r="F30" s="230" t="s">
        <v>2408</v>
      </c>
      <c r="G30" s="234" t="s">
        <v>2682</v>
      </c>
      <c r="H30" s="235">
        <v>1</v>
      </c>
      <c r="I30" s="235" t="s">
        <v>2677</v>
      </c>
      <c r="J30" s="236">
        <v>366.08</v>
      </c>
    </row>
    <row r="31" spans="1:10" s="237" customFormat="1" ht="30" customHeight="1">
      <c r="A31" s="229">
        <v>207</v>
      </c>
      <c r="B31" s="230" t="s">
        <v>2433</v>
      </c>
      <c r="C31" s="231" t="s">
        <v>2428</v>
      </c>
      <c r="D31" s="232" t="s">
        <v>2429</v>
      </c>
      <c r="E31" s="233">
        <v>601</v>
      </c>
      <c r="F31" s="230" t="s">
        <v>2430</v>
      </c>
      <c r="G31" s="234" t="s">
        <v>2682</v>
      </c>
      <c r="H31" s="235">
        <v>1</v>
      </c>
      <c r="I31" s="235" t="s">
        <v>2677</v>
      </c>
      <c r="J31" s="236">
        <v>366.08</v>
      </c>
    </row>
    <row r="32" spans="1:10" s="237" customFormat="1" ht="30" customHeight="1">
      <c r="A32" s="229" t="s">
        <v>2683</v>
      </c>
      <c r="B32" s="230" t="s">
        <v>2684</v>
      </c>
      <c r="C32" s="231" t="s">
        <v>2688</v>
      </c>
      <c r="D32" s="232" t="s">
        <v>2450</v>
      </c>
      <c r="E32" s="233">
        <v>603</v>
      </c>
      <c r="F32" s="230" t="s">
        <v>2412</v>
      </c>
      <c r="G32" s="234">
        <v>12</v>
      </c>
      <c r="H32" s="235" t="s">
        <v>9</v>
      </c>
      <c r="I32" s="235" t="s">
        <v>2677</v>
      </c>
      <c r="J32" s="236">
        <v>202.53</v>
      </c>
    </row>
    <row r="33" spans="1:10" s="237" customFormat="1" ht="30" customHeight="1">
      <c r="A33" s="229" t="s">
        <v>2683</v>
      </c>
      <c r="B33" s="230" t="s">
        <v>2684</v>
      </c>
      <c r="C33" s="231" t="s">
        <v>2689</v>
      </c>
      <c r="D33" s="232" t="s">
        <v>2690</v>
      </c>
      <c r="E33" s="233">
        <v>301</v>
      </c>
      <c r="F33" s="230" t="s">
        <v>2423</v>
      </c>
      <c r="G33" s="234" t="s">
        <v>2691</v>
      </c>
      <c r="H33" s="235" t="s">
        <v>9</v>
      </c>
      <c r="I33" s="235" t="s">
        <v>2677</v>
      </c>
      <c r="J33" s="236">
        <v>423.59</v>
      </c>
    </row>
    <row r="34" spans="1:10" s="237" customFormat="1" ht="30" customHeight="1">
      <c r="A34" s="229" t="s">
        <v>2683</v>
      </c>
      <c r="B34" s="230" t="s">
        <v>2684</v>
      </c>
      <c r="C34" s="231" t="s">
        <v>2692</v>
      </c>
      <c r="D34" s="232" t="s">
        <v>2693</v>
      </c>
      <c r="E34" s="233">
        <v>302</v>
      </c>
      <c r="F34" s="230" t="s">
        <v>2426</v>
      </c>
      <c r="G34" s="234" t="s">
        <v>2691</v>
      </c>
      <c r="H34" s="235" t="s">
        <v>9</v>
      </c>
      <c r="I34" s="235" t="s">
        <v>2677</v>
      </c>
      <c r="J34" s="236">
        <v>423.59</v>
      </c>
    </row>
    <row r="35" spans="1:10" s="237" customFormat="1" ht="30" customHeight="1">
      <c r="A35" s="229" t="s">
        <v>2683</v>
      </c>
      <c r="B35" s="230" t="s">
        <v>2684</v>
      </c>
      <c r="C35" s="231" t="s">
        <v>2689</v>
      </c>
      <c r="D35" s="232" t="s">
        <v>2690</v>
      </c>
      <c r="E35" s="233">
        <v>607</v>
      </c>
      <c r="F35" s="230" t="s">
        <v>2427</v>
      </c>
      <c r="G35" s="234" t="s">
        <v>2694</v>
      </c>
      <c r="H35" s="235" t="s">
        <v>9</v>
      </c>
      <c r="I35" s="235" t="s">
        <v>2677</v>
      </c>
      <c r="J35" s="236">
        <v>423.59</v>
      </c>
    </row>
    <row r="36" spans="1:10" s="237" customFormat="1" ht="30" customHeight="1">
      <c r="A36" s="229" t="s">
        <v>2683</v>
      </c>
      <c r="B36" s="230" t="s">
        <v>2684</v>
      </c>
      <c r="C36" s="231" t="s">
        <v>2689</v>
      </c>
      <c r="D36" s="232" t="s">
        <v>2690</v>
      </c>
      <c r="E36" s="233">
        <v>610</v>
      </c>
      <c r="F36" s="230" t="s">
        <v>2408</v>
      </c>
      <c r="G36" s="234" t="s">
        <v>2687</v>
      </c>
      <c r="H36" s="235" t="s">
        <v>9</v>
      </c>
      <c r="I36" s="235" t="s">
        <v>2677</v>
      </c>
      <c r="J36" s="236">
        <v>423.59</v>
      </c>
    </row>
    <row r="37" spans="1:10" s="237" customFormat="1" ht="30" customHeight="1">
      <c r="A37" s="229" t="s">
        <v>2683</v>
      </c>
      <c r="B37" s="230" t="s">
        <v>2684</v>
      </c>
      <c r="C37" s="231" t="s">
        <v>2695</v>
      </c>
      <c r="D37" s="232" t="s">
        <v>2696</v>
      </c>
      <c r="E37" s="233">
        <v>601</v>
      </c>
      <c r="F37" s="230" t="s">
        <v>2430</v>
      </c>
      <c r="G37" s="234">
        <v>12</v>
      </c>
      <c r="H37" s="235" t="s">
        <v>9</v>
      </c>
      <c r="I37" s="235" t="s">
        <v>2677</v>
      </c>
      <c r="J37" s="236">
        <v>423.59</v>
      </c>
    </row>
    <row r="38" spans="1:10" s="237" customFormat="1" ht="30" customHeight="1">
      <c r="A38" s="229" t="s">
        <v>2683</v>
      </c>
      <c r="B38" s="230" t="s">
        <v>2684</v>
      </c>
      <c r="C38" s="231" t="s">
        <v>2689</v>
      </c>
      <c r="D38" s="232" t="s">
        <v>2690</v>
      </c>
      <c r="E38" s="233">
        <v>605</v>
      </c>
      <c r="F38" s="230" t="s">
        <v>2678</v>
      </c>
      <c r="G38" s="234">
        <v>12</v>
      </c>
      <c r="H38" s="235" t="s">
        <v>9</v>
      </c>
      <c r="I38" s="235" t="s">
        <v>2677</v>
      </c>
      <c r="J38" s="236">
        <v>807.61</v>
      </c>
    </row>
    <row r="39" spans="1:10" s="237" customFormat="1" ht="30" customHeight="1">
      <c r="A39" s="229" t="s">
        <v>2683</v>
      </c>
      <c r="B39" s="230" t="s">
        <v>2684</v>
      </c>
      <c r="C39" s="231" t="s">
        <v>2697</v>
      </c>
      <c r="D39" s="232" t="s">
        <v>2698</v>
      </c>
      <c r="E39" s="233">
        <v>301</v>
      </c>
      <c r="F39" s="230" t="s">
        <v>2423</v>
      </c>
      <c r="G39" s="234">
        <v>12</v>
      </c>
      <c r="H39" s="235" t="s">
        <v>9</v>
      </c>
      <c r="I39" s="235" t="s">
        <v>2677</v>
      </c>
      <c r="J39" s="236">
        <v>807.61</v>
      </c>
    </row>
    <row r="40" spans="1:10" s="237" customFormat="1" ht="30" customHeight="1">
      <c r="A40" s="229" t="s">
        <v>2683</v>
      </c>
      <c r="B40" s="230" t="s">
        <v>2684</v>
      </c>
      <c r="C40" s="231" t="s">
        <v>2699</v>
      </c>
      <c r="D40" s="232" t="s">
        <v>2700</v>
      </c>
      <c r="E40" s="233">
        <v>302</v>
      </c>
      <c r="F40" s="230" t="s">
        <v>2426</v>
      </c>
      <c r="G40" s="234">
        <v>12</v>
      </c>
      <c r="H40" s="235" t="s">
        <v>9</v>
      </c>
      <c r="I40" s="235" t="s">
        <v>2677</v>
      </c>
      <c r="J40" s="236">
        <v>807.61</v>
      </c>
    </row>
    <row r="41" spans="1:10" s="237" customFormat="1" ht="30" customHeight="1">
      <c r="A41" s="229" t="s">
        <v>2683</v>
      </c>
      <c r="B41" s="230" t="s">
        <v>2684</v>
      </c>
      <c r="C41" s="231" t="s">
        <v>2697</v>
      </c>
      <c r="D41" s="232" t="s">
        <v>2698</v>
      </c>
      <c r="E41" s="233">
        <v>607</v>
      </c>
      <c r="F41" s="230" t="s">
        <v>2427</v>
      </c>
      <c r="G41" s="234">
        <v>12</v>
      </c>
      <c r="H41" s="235" t="s">
        <v>9</v>
      </c>
      <c r="I41" s="235" t="s">
        <v>2677</v>
      </c>
      <c r="J41" s="236">
        <v>807.61</v>
      </c>
    </row>
    <row r="42" spans="1:10" s="237" customFormat="1" ht="30" customHeight="1">
      <c r="A42" s="229" t="s">
        <v>2683</v>
      </c>
      <c r="B42" s="230" t="s">
        <v>2684</v>
      </c>
      <c r="C42" s="231" t="s">
        <v>2697</v>
      </c>
      <c r="D42" s="232" t="s">
        <v>2698</v>
      </c>
      <c r="E42" s="233">
        <v>610</v>
      </c>
      <c r="F42" s="230" t="s">
        <v>2408</v>
      </c>
      <c r="G42" s="234">
        <v>12</v>
      </c>
      <c r="H42" s="235" t="s">
        <v>9</v>
      </c>
      <c r="I42" s="235" t="s">
        <v>2677</v>
      </c>
      <c r="J42" s="236">
        <v>807.61</v>
      </c>
    </row>
    <row r="43" spans="1:10" s="237" customFormat="1" ht="30" customHeight="1">
      <c r="A43" s="229" t="s">
        <v>2683</v>
      </c>
      <c r="B43" s="230" t="s">
        <v>2684</v>
      </c>
      <c r="C43" s="231" t="s">
        <v>2701</v>
      </c>
      <c r="D43" s="232" t="s">
        <v>2702</v>
      </c>
      <c r="E43" s="233">
        <v>601</v>
      </c>
      <c r="F43" s="230" t="s">
        <v>2430</v>
      </c>
      <c r="G43" s="234">
        <v>12</v>
      </c>
      <c r="H43" s="235" t="s">
        <v>9</v>
      </c>
      <c r="I43" s="235" t="s">
        <v>2677</v>
      </c>
      <c r="J43" s="236">
        <v>807.61</v>
      </c>
    </row>
    <row r="44" spans="1:10" s="237" customFormat="1" ht="30" customHeight="1">
      <c r="A44" s="229">
        <v>206</v>
      </c>
      <c r="B44" s="230" t="s">
        <v>2431</v>
      </c>
      <c r="C44" s="231" t="s">
        <v>2689</v>
      </c>
      <c r="D44" s="232" t="s">
        <v>2690</v>
      </c>
      <c r="E44" s="233">
        <v>607</v>
      </c>
      <c r="F44" s="230" t="s">
        <v>2427</v>
      </c>
      <c r="G44" s="234" t="s">
        <v>2703</v>
      </c>
      <c r="H44" s="235" t="s">
        <v>9</v>
      </c>
      <c r="I44" s="235" t="s">
        <v>2677</v>
      </c>
      <c r="J44" s="236">
        <v>423.59</v>
      </c>
    </row>
    <row r="45" spans="1:10" s="237" customFormat="1" ht="30" customHeight="1">
      <c r="A45" s="229">
        <v>206</v>
      </c>
      <c r="B45" s="230" t="s">
        <v>2431</v>
      </c>
      <c r="C45" s="231" t="s">
        <v>2689</v>
      </c>
      <c r="D45" s="232" t="s">
        <v>2690</v>
      </c>
      <c r="E45" s="233">
        <v>610</v>
      </c>
      <c r="F45" s="230" t="s">
        <v>2408</v>
      </c>
      <c r="G45" s="234" t="s">
        <v>2703</v>
      </c>
      <c r="H45" s="235" t="s">
        <v>9</v>
      </c>
      <c r="I45" s="235" t="s">
        <v>2677</v>
      </c>
      <c r="J45" s="236">
        <v>423.59</v>
      </c>
    </row>
    <row r="46" spans="1:10" s="237" customFormat="1" ht="30" customHeight="1">
      <c r="A46" s="229">
        <v>206</v>
      </c>
      <c r="B46" s="230" t="s">
        <v>2431</v>
      </c>
      <c r="C46" s="231" t="s">
        <v>2697</v>
      </c>
      <c r="D46" s="232" t="s">
        <v>2698</v>
      </c>
      <c r="E46" s="233">
        <v>301</v>
      </c>
      <c r="F46" s="230" t="s">
        <v>2423</v>
      </c>
      <c r="G46" s="234" t="s">
        <v>2679</v>
      </c>
      <c r="H46" s="235" t="s">
        <v>9</v>
      </c>
      <c r="I46" s="235" t="s">
        <v>2677</v>
      </c>
      <c r="J46" s="236">
        <v>727.62</v>
      </c>
    </row>
    <row r="47" spans="1:10" s="237" customFormat="1" ht="30" customHeight="1">
      <c r="A47" s="229">
        <v>206</v>
      </c>
      <c r="B47" s="230" t="s">
        <v>2431</v>
      </c>
      <c r="C47" s="231" t="s">
        <v>2699</v>
      </c>
      <c r="D47" s="232" t="s">
        <v>2700</v>
      </c>
      <c r="E47" s="233">
        <v>302</v>
      </c>
      <c r="F47" s="230" t="s">
        <v>2426</v>
      </c>
      <c r="G47" s="234" t="s">
        <v>2679</v>
      </c>
      <c r="H47" s="235" t="s">
        <v>9</v>
      </c>
      <c r="I47" s="235" t="s">
        <v>2677</v>
      </c>
      <c r="J47" s="236">
        <v>727.62</v>
      </c>
    </row>
    <row r="48" spans="1:10" s="237" customFormat="1" ht="30" customHeight="1">
      <c r="A48" s="229">
        <v>206</v>
      </c>
      <c r="B48" s="230" t="s">
        <v>2431</v>
      </c>
      <c r="C48" s="231" t="s">
        <v>2697</v>
      </c>
      <c r="D48" s="232" t="s">
        <v>2698</v>
      </c>
      <c r="E48" s="233">
        <v>607</v>
      </c>
      <c r="F48" s="230" t="s">
        <v>2427</v>
      </c>
      <c r="G48" s="234" t="s">
        <v>2679</v>
      </c>
      <c r="H48" s="235" t="s">
        <v>9</v>
      </c>
      <c r="I48" s="235" t="s">
        <v>2677</v>
      </c>
      <c r="J48" s="236">
        <v>727.62</v>
      </c>
    </row>
    <row r="49" spans="1:10" s="237" customFormat="1" ht="30" customHeight="1">
      <c r="A49" s="229">
        <v>206</v>
      </c>
      <c r="B49" s="230" t="s">
        <v>2431</v>
      </c>
      <c r="C49" s="231" t="s">
        <v>2697</v>
      </c>
      <c r="D49" s="232" t="s">
        <v>2698</v>
      </c>
      <c r="E49" s="233">
        <v>610</v>
      </c>
      <c r="F49" s="230" t="s">
        <v>2408</v>
      </c>
      <c r="G49" s="234" t="s">
        <v>2679</v>
      </c>
      <c r="H49" s="235" t="s">
        <v>9</v>
      </c>
      <c r="I49" s="235" t="s">
        <v>2677</v>
      </c>
      <c r="J49" s="236">
        <v>727.62</v>
      </c>
    </row>
    <row r="50" spans="1:10" s="237" customFormat="1" ht="30" customHeight="1">
      <c r="A50" s="229">
        <v>206</v>
      </c>
      <c r="B50" s="230" t="s">
        <v>2431</v>
      </c>
      <c r="C50" s="231" t="s">
        <v>2701</v>
      </c>
      <c r="D50" s="232" t="s">
        <v>2702</v>
      </c>
      <c r="E50" s="233">
        <v>601</v>
      </c>
      <c r="F50" s="230" t="s">
        <v>2430</v>
      </c>
      <c r="G50" s="234" t="s">
        <v>2679</v>
      </c>
      <c r="H50" s="235" t="s">
        <v>9</v>
      </c>
      <c r="I50" s="235" t="s">
        <v>2677</v>
      </c>
      <c r="J50" s="236">
        <v>727.62</v>
      </c>
    </row>
    <row r="51" spans="1:10" s="237" customFormat="1" ht="30" customHeight="1">
      <c r="A51" s="229">
        <v>207</v>
      </c>
      <c r="B51" s="230" t="s">
        <v>2433</v>
      </c>
      <c r="C51" s="231" t="s">
        <v>2689</v>
      </c>
      <c r="D51" s="232" t="s">
        <v>2690</v>
      </c>
      <c r="E51" s="233">
        <v>301</v>
      </c>
      <c r="F51" s="230" t="s">
        <v>2423</v>
      </c>
      <c r="G51" s="234" t="s">
        <v>2682</v>
      </c>
      <c r="H51" s="235">
        <v>1</v>
      </c>
      <c r="I51" s="235" t="s">
        <v>2677</v>
      </c>
      <c r="J51" s="236">
        <v>366.08</v>
      </c>
    </row>
    <row r="52" spans="1:10" s="237" customFormat="1" ht="30" customHeight="1">
      <c r="A52" s="229">
        <v>207</v>
      </c>
      <c r="B52" s="230" t="s">
        <v>2433</v>
      </c>
      <c r="C52" s="231" t="s">
        <v>2692</v>
      </c>
      <c r="D52" s="232" t="s">
        <v>2693</v>
      </c>
      <c r="E52" s="233">
        <v>302</v>
      </c>
      <c r="F52" s="230" t="s">
        <v>2426</v>
      </c>
      <c r="G52" s="234" t="s">
        <v>2682</v>
      </c>
      <c r="H52" s="235">
        <v>1</v>
      </c>
      <c r="I52" s="235" t="s">
        <v>2677</v>
      </c>
      <c r="J52" s="236">
        <v>366.08</v>
      </c>
    </row>
    <row r="53" spans="1:10" s="237" customFormat="1" ht="30" customHeight="1">
      <c r="A53" s="229">
        <v>207</v>
      </c>
      <c r="B53" s="230" t="s">
        <v>2433</v>
      </c>
      <c r="C53" s="231" t="s">
        <v>2689</v>
      </c>
      <c r="D53" s="232" t="s">
        <v>2690</v>
      </c>
      <c r="E53" s="233">
        <v>607</v>
      </c>
      <c r="F53" s="230" t="s">
        <v>2427</v>
      </c>
      <c r="G53" s="234" t="s">
        <v>2682</v>
      </c>
      <c r="H53" s="235">
        <v>1</v>
      </c>
      <c r="I53" s="235" t="s">
        <v>2677</v>
      </c>
      <c r="J53" s="236">
        <v>366.08</v>
      </c>
    </row>
    <row r="54" spans="1:10" s="237" customFormat="1" ht="30" customHeight="1">
      <c r="A54" s="229">
        <v>207</v>
      </c>
      <c r="B54" s="230" t="s">
        <v>2433</v>
      </c>
      <c r="C54" s="231" t="s">
        <v>2689</v>
      </c>
      <c r="D54" s="232" t="s">
        <v>2690</v>
      </c>
      <c r="E54" s="233">
        <v>610</v>
      </c>
      <c r="F54" s="230" t="s">
        <v>2408</v>
      </c>
      <c r="G54" s="234" t="s">
        <v>2682</v>
      </c>
      <c r="H54" s="235">
        <v>1</v>
      </c>
      <c r="I54" s="235" t="s">
        <v>2677</v>
      </c>
      <c r="J54" s="236">
        <v>366.08</v>
      </c>
    </row>
    <row r="55" spans="1:10" s="237" customFormat="1" ht="30" customHeight="1">
      <c r="A55" s="229">
        <v>207</v>
      </c>
      <c r="B55" s="230" t="s">
        <v>2433</v>
      </c>
      <c r="C55" s="231" t="s">
        <v>2695</v>
      </c>
      <c r="D55" s="232" t="s">
        <v>2696</v>
      </c>
      <c r="E55" s="233">
        <v>601</v>
      </c>
      <c r="F55" s="230" t="s">
        <v>2430</v>
      </c>
      <c r="G55" s="234" t="s">
        <v>2682</v>
      </c>
      <c r="H55" s="235">
        <v>1</v>
      </c>
      <c r="I55" s="235" t="s">
        <v>2677</v>
      </c>
      <c r="J55" s="236">
        <v>366.08</v>
      </c>
    </row>
    <row r="56" spans="1:10" s="237" customFormat="1" ht="30" customHeight="1">
      <c r="A56" s="229">
        <v>207</v>
      </c>
      <c r="B56" s="230" t="s">
        <v>2433</v>
      </c>
      <c r="C56" s="231" t="s">
        <v>2459</v>
      </c>
      <c r="D56" s="232" t="s">
        <v>2460</v>
      </c>
      <c r="E56" s="233">
        <v>603</v>
      </c>
      <c r="F56" s="230" t="s">
        <v>2412</v>
      </c>
      <c r="G56" s="234" t="s">
        <v>2682</v>
      </c>
      <c r="H56" s="235">
        <v>1</v>
      </c>
      <c r="I56" s="235" t="s">
        <v>2677</v>
      </c>
      <c r="J56" s="236">
        <v>89.23</v>
      </c>
    </row>
    <row r="57" spans="1:10" s="237" customFormat="1" ht="30" customHeight="1">
      <c r="A57" s="229" t="s">
        <v>17</v>
      </c>
      <c r="B57" s="230" t="s">
        <v>2704</v>
      </c>
      <c r="C57" s="231" t="s">
        <v>2463</v>
      </c>
      <c r="D57" s="232" t="s">
        <v>2464</v>
      </c>
      <c r="E57" s="233">
        <v>301</v>
      </c>
      <c r="F57" s="230" t="s">
        <v>2423</v>
      </c>
      <c r="G57" s="234" t="s">
        <v>2691</v>
      </c>
      <c r="H57" s="235" t="s">
        <v>9</v>
      </c>
      <c r="I57" s="235" t="s">
        <v>2677</v>
      </c>
      <c r="J57" s="236">
        <v>749.51</v>
      </c>
    </row>
    <row r="58" spans="1:10" s="237" customFormat="1" ht="30" customHeight="1">
      <c r="A58" s="229" t="s">
        <v>17</v>
      </c>
      <c r="B58" s="230" t="s">
        <v>2704</v>
      </c>
      <c r="C58" s="231" t="s">
        <v>2465</v>
      </c>
      <c r="D58" s="232" t="s">
        <v>2466</v>
      </c>
      <c r="E58" s="233">
        <v>302</v>
      </c>
      <c r="F58" s="230" t="s">
        <v>2426</v>
      </c>
      <c r="G58" s="234" t="s">
        <v>2691</v>
      </c>
      <c r="H58" s="235" t="s">
        <v>9</v>
      </c>
      <c r="I58" s="235" t="s">
        <v>2677</v>
      </c>
      <c r="J58" s="236">
        <v>749.51</v>
      </c>
    </row>
    <row r="59" spans="1:10" s="237" customFormat="1" ht="30" customHeight="1">
      <c r="A59" s="229" t="s">
        <v>17</v>
      </c>
      <c r="B59" s="230" t="s">
        <v>2704</v>
      </c>
      <c r="C59" s="231" t="s">
        <v>2463</v>
      </c>
      <c r="D59" s="232" t="s">
        <v>2464</v>
      </c>
      <c r="E59" s="233">
        <v>607</v>
      </c>
      <c r="F59" s="230" t="s">
        <v>2427</v>
      </c>
      <c r="G59" s="234" t="s">
        <v>2691</v>
      </c>
      <c r="H59" s="235" t="s">
        <v>9</v>
      </c>
      <c r="I59" s="235" t="s">
        <v>2677</v>
      </c>
      <c r="J59" s="236">
        <v>749.51</v>
      </c>
    </row>
    <row r="60" spans="1:10" s="237" customFormat="1" ht="30" customHeight="1">
      <c r="A60" s="229" t="s">
        <v>17</v>
      </c>
      <c r="B60" s="230" t="s">
        <v>2704</v>
      </c>
      <c r="C60" s="231" t="s">
        <v>2463</v>
      </c>
      <c r="D60" s="232" t="s">
        <v>2464</v>
      </c>
      <c r="E60" s="233">
        <v>610</v>
      </c>
      <c r="F60" s="230" t="s">
        <v>2408</v>
      </c>
      <c r="G60" s="234" t="s">
        <v>2691</v>
      </c>
      <c r="H60" s="235" t="s">
        <v>9</v>
      </c>
      <c r="I60" s="235" t="s">
        <v>2677</v>
      </c>
      <c r="J60" s="236">
        <v>749.51</v>
      </c>
    </row>
    <row r="61" spans="1:10" s="237" customFormat="1" ht="30" customHeight="1">
      <c r="A61" s="229" t="s">
        <v>17</v>
      </c>
      <c r="B61" s="230" t="s">
        <v>2704</v>
      </c>
      <c r="C61" s="231" t="s">
        <v>2467</v>
      </c>
      <c r="D61" s="232" t="s">
        <v>2468</v>
      </c>
      <c r="E61" s="233">
        <v>601</v>
      </c>
      <c r="F61" s="230" t="s">
        <v>2430</v>
      </c>
      <c r="G61" s="234">
        <v>12</v>
      </c>
      <c r="H61" s="235" t="s">
        <v>9</v>
      </c>
      <c r="I61" s="235" t="s">
        <v>2677</v>
      </c>
      <c r="J61" s="236">
        <v>749.51</v>
      </c>
    </row>
    <row r="62" spans="1:10" s="237" customFormat="1" ht="30" customHeight="1">
      <c r="A62" s="229" t="s">
        <v>10</v>
      </c>
      <c r="B62" s="230" t="s">
        <v>2705</v>
      </c>
      <c r="C62" s="231" t="s">
        <v>2470</v>
      </c>
      <c r="D62" s="232" t="s">
        <v>2471</v>
      </c>
      <c r="E62" s="233">
        <v>301</v>
      </c>
      <c r="F62" s="230" t="s">
        <v>2423</v>
      </c>
      <c r="G62" s="234" t="s">
        <v>2691</v>
      </c>
      <c r="H62" s="235" t="s">
        <v>9</v>
      </c>
      <c r="I62" s="235" t="s">
        <v>2677</v>
      </c>
      <c r="J62" s="236">
        <v>780.68</v>
      </c>
    </row>
    <row r="63" spans="1:10" s="237" customFormat="1" ht="30" customHeight="1">
      <c r="A63" s="229" t="s">
        <v>10</v>
      </c>
      <c r="B63" s="230" t="s">
        <v>2705</v>
      </c>
      <c r="C63" s="231" t="s">
        <v>2472</v>
      </c>
      <c r="D63" s="232" t="s">
        <v>2473</v>
      </c>
      <c r="E63" s="233">
        <v>302</v>
      </c>
      <c r="F63" s="230" t="s">
        <v>2426</v>
      </c>
      <c r="G63" s="234" t="s">
        <v>2691</v>
      </c>
      <c r="H63" s="235" t="s">
        <v>9</v>
      </c>
      <c r="I63" s="235" t="s">
        <v>2677</v>
      </c>
      <c r="J63" s="236">
        <v>780.68</v>
      </c>
    </row>
    <row r="64" spans="1:10" s="237" customFormat="1" ht="30" customHeight="1">
      <c r="A64" s="229" t="s">
        <v>10</v>
      </c>
      <c r="B64" s="230" t="s">
        <v>2705</v>
      </c>
      <c r="C64" s="231" t="s">
        <v>2470</v>
      </c>
      <c r="D64" s="232" t="s">
        <v>2471</v>
      </c>
      <c r="E64" s="233">
        <v>607</v>
      </c>
      <c r="F64" s="230" t="s">
        <v>2427</v>
      </c>
      <c r="G64" s="234" t="s">
        <v>2691</v>
      </c>
      <c r="H64" s="235" t="s">
        <v>9</v>
      </c>
      <c r="I64" s="235" t="s">
        <v>2677</v>
      </c>
      <c r="J64" s="236">
        <v>780.68</v>
      </c>
    </row>
    <row r="65" spans="1:10" s="237" customFormat="1" ht="30" customHeight="1">
      <c r="A65" s="229" t="s">
        <v>10</v>
      </c>
      <c r="B65" s="230" t="s">
        <v>2705</v>
      </c>
      <c r="C65" s="231" t="s">
        <v>2470</v>
      </c>
      <c r="D65" s="232" t="s">
        <v>2471</v>
      </c>
      <c r="E65" s="233">
        <v>610</v>
      </c>
      <c r="F65" s="230" t="s">
        <v>2408</v>
      </c>
      <c r="G65" s="234" t="s">
        <v>2691</v>
      </c>
      <c r="H65" s="235" t="s">
        <v>9</v>
      </c>
      <c r="I65" s="235" t="s">
        <v>2677</v>
      </c>
      <c r="J65" s="236">
        <v>780.68</v>
      </c>
    </row>
    <row r="66" spans="1:10" s="237" customFormat="1" ht="30" customHeight="1">
      <c r="A66" s="229" t="s">
        <v>10</v>
      </c>
      <c r="B66" s="230" t="s">
        <v>2705</v>
      </c>
      <c r="C66" s="231" t="s">
        <v>2474</v>
      </c>
      <c r="D66" s="232" t="s">
        <v>2475</v>
      </c>
      <c r="E66" s="233">
        <v>601</v>
      </c>
      <c r="F66" s="230" t="s">
        <v>2430</v>
      </c>
      <c r="G66" s="234">
        <v>12</v>
      </c>
      <c r="H66" s="235" t="s">
        <v>9</v>
      </c>
      <c r="I66" s="235" t="s">
        <v>2677</v>
      </c>
      <c r="J66" s="236">
        <v>780.68</v>
      </c>
    </row>
    <row r="67" spans="1:10" s="237" customFormat="1" ht="30" customHeight="1">
      <c r="A67" s="229" t="s">
        <v>2637</v>
      </c>
      <c r="B67" s="230" t="s">
        <v>2706</v>
      </c>
      <c r="C67" s="231" t="s">
        <v>2476</v>
      </c>
      <c r="D67" s="232" t="s">
        <v>2477</v>
      </c>
      <c r="E67" s="233">
        <v>301</v>
      </c>
      <c r="F67" s="230" t="s">
        <v>2423</v>
      </c>
      <c r="G67" s="234">
        <v>25</v>
      </c>
      <c r="H67" s="235" t="s">
        <v>9</v>
      </c>
      <c r="I67" s="235" t="s">
        <v>2677</v>
      </c>
      <c r="J67" s="236">
        <v>418.13</v>
      </c>
    </row>
    <row r="68" spans="1:10" s="237" customFormat="1" ht="30" customHeight="1">
      <c r="A68" s="229" t="s">
        <v>2637</v>
      </c>
      <c r="B68" s="230" t="s">
        <v>2706</v>
      </c>
      <c r="C68" s="231" t="s">
        <v>2478</v>
      </c>
      <c r="D68" s="232" t="s">
        <v>2479</v>
      </c>
      <c r="E68" s="233">
        <v>302</v>
      </c>
      <c r="F68" s="230" t="s">
        <v>2426</v>
      </c>
      <c r="G68" s="234">
        <v>25</v>
      </c>
      <c r="H68" s="235" t="s">
        <v>9</v>
      </c>
      <c r="I68" s="235" t="s">
        <v>2677</v>
      </c>
      <c r="J68" s="236">
        <v>418.13</v>
      </c>
    </row>
    <row r="69" spans="1:10" s="237" customFormat="1" ht="30" customHeight="1">
      <c r="A69" s="229" t="s">
        <v>2637</v>
      </c>
      <c r="B69" s="230" t="s">
        <v>2706</v>
      </c>
      <c r="C69" s="231" t="s">
        <v>2476</v>
      </c>
      <c r="D69" s="232" t="s">
        <v>2477</v>
      </c>
      <c r="E69" s="233">
        <v>607</v>
      </c>
      <c r="F69" s="230" t="s">
        <v>2427</v>
      </c>
      <c r="G69" s="234">
        <v>25</v>
      </c>
      <c r="H69" s="235" t="s">
        <v>9</v>
      </c>
      <c r="I69" s="235" t="s">
        <v>2677</v>
      </c>
      <c r="J69" s="236">
        <v>418.13</v>
      </c>
    </row>
    <row r="70" spans="1:10" s="237" customFormat="1" ht="30" customHeight="1">
      <c r="A70" s="229" t="s">
        <v>2671</v>
      </c>
      <c r="B70" s="230" t="s">
        <v>2707</v>
      </c>
      <c r="C70" s="231" t="s">
        <v>2481</v>
      </c>
      <c r="D70" s="232" t="s">
        <v>2482</v>
      </c>
      <c r="E70" s="233">
        <v>301</v>
      </c>
      <c r="F70" s="230" t="s">
        <v>2423</v>
      </c>
      <c r="G70" s="234" t="s">
        <v>2708</v>
      </c>
      <c r="H70" s="235" t="s">
        <v>9</v>
      </c>
      <c r="I70" s="235" t="s">
        <v>2677</v>
      </c>
      <c r="J70" s="236">
        <v>405.38</v>
      </c>
    </row>
    <row r="71" spans="1:10" s="237" customFormat="1" ht="30" customHeight="1">
      <c r="A71" s="229" t="s">
        <v>2671</v>
      </c>
      <c r="B71" s="230" t="s">
        <v>2707</v>
      </c>
      <c r="C71" s="231" t="s">
        <v>2484</v>
      </c>
      <c r="D71" s="232" t="s">
        <v>2485</v>
      </c>
      <c r="E71" s="233">
        <v>302</v>
      </c>
      <c r="F71" s="230" t="s">
        <v>2426</v>
      </c>
      <c r="G71" s="234" t="s">
        <v>2708</v>
      </c>
      <c r="H71" s="235" t="s">
        <v>9</v>
      </c>
      <c r="I71" s="235" t="s">
        <v>2677</v>
      </c>
      <c r="J71" s="236">
        <v>405.38</v>
      </c>
    </row>
    <row r="72" spans="1:10" s="237" customFormat="1" ht="30" customHeight="1">
      <c r="A72" s="229" t="s">
        <v>2671</v>
      </c>
      <c r="B72" s="230" t="s">
        <v>2707</v>
      </c>
      <c r="C72" s="231" t="s">
        <v>2481</v>
      </c>
      <c r="D72" s="232" t="s">
        <v>2486</v>
      </c>
      <c r="E72" s="233">
        <v>607</v>
      </c>
      <c r="F72" s="230" t="s">
        <v>2427</v>
      </c>
      <c r="G72" s="234" t="s">
        <v>2709</v>
      </c>
      <c r="H72" s="235" t="s">
        <v>9</v>
      </c>
      <c r="I72" s="235" t="s">
        <v>2677</v>
      </c>
      <c r="J72" s="236">
        <v>405.38</v>
      </c>
    </row>
    <row r="73" spans="1:10" s="237" customFormat="1" ht="30" customHeight="1">
      <c r="A73" s="229" t="s">
        <v>2671</v>
      </c>
      <c r="B73" s="230" t="s">
        <v>2707</v>
      </c>
      <c r="C73" s="231" t="s">
        <v>2481</v>
      </c>
      <c r="D73" s="232" t="s">
        <v>2486</v>
      </c>
      <c r="E73" s="233">
        <v>610</v>
      </c>
      <c r="F73" s="230" t="s">
        <v>2408</v>
      </c>
      <c r="G73" s="234" t="s">
        <v>2709</v>
      </c>
      <c r="H73" s="235" t="s">
        <v>9</v>
      </c>
      <c r="I73" s="235" t="s">
        <v>2677</v>
      </c>
      <c r="J73" s="236">
        <v>405.38</v>
      </c>
    </row>
    <row r="74" spans="1:10" s="237" customFormat="1" ht="30" customHeight="1">
      <c r="A74" s="229" t="s">
        <v>2671</v>
      </c>
      <c r="B74" s="230" t="s">
        <v>2707</v>
      </c>
      <c r="C74" s="231" t="s">
        <v>2488</v>
      </c>
      <c r="D74" s="232" t="s">
        <v>2489</v>
      </c>
      <c r="E74" s="233">
        <v>601</v>
      </c>
      <c r="F74" s="230" t="s">
        <v>2430</v>
      </c>
      <c r="G74" s="234" t="s">
        <v>79</v>
      </c>
      <c r="H74" s="235" t="s">
        <v>9</v>
      </c>
      <c r="I74" s="235" t="s">
        <v>2677</v>
      </c>
      <c r="J74" s="236">
        <v>405.38</v>
      </c>
    </row>
    <row r="75" spans="1:10" s="237" customFormat="1" ht="30" customHeight="1">
      <c r="A75" s="229" t="s">
        <v>57</v>
      </c>
      <c r="B75" s="230" t="s">
        <v>2710</v>
      </c>
      <c r="C75" s="231" t="s">
        <v>2493</v>
      </c>
      <c r="D75" s="232" t="s">
        <v>2494</v>
      </c>
      <c r="E75" s="233">
        <v>301</v>
      </c>
      <c r="F75" s="230" t="s">
        <v>2423</v>
      </c>
      <c r="G75" s="234" t="s">
        <v>2691</v>
      </c>
      <c r="H75" s="235" t="s">
        <v>9</v>
      </c>
      <c r="I75" s="235" t="s">
        <v>2677</v>
      </c>
      <c r="J75" s="236">
        <v>672.98</v>
      </c>
    </row>
    <row r="76" spans="1:10" s="237" customFormat="1" ht="30" customHeight="1">
      <c r="A76" s="229" t="s">
        <v>57</v>
      </c>
      <c r="B76" s="230" t="s">
        <v>2710</v>
      </c>
      <c r="C76" s="231" t="s">
        <v>2495</v>
      </c>
      <c r="D76" s="232" t="s">
        <v>2496</v>
      </c>
      <c r="E76" s="233">
        <v>302</v>
      </c>
      <c r="F76" s="230" t="s">
        <v>2426</v>
      </c>
      <c r="G76" s="234" t="s">
        <v>2691</v>
      </c>
      <c r="H76" s="235" t="s">
        <v>9</v>
      </c>
      <c r="I76" s="235" t="s">
        <v>2677</v>
      </c>
      <c r="J76" s="236">
        <v>672.98</v>
      </c>
    </row>
    <row r="77" spans="1:10" s="237" customFormat="1" ht="30" customHeight="1">
      <c r="A77" s="229" t="s">
        <v>57</v>
      </c>
      <c r="B77" s="230" t="s">
        <v>2710</v>
      </c>
      <c r="C77" s="231" t="s">
        <v>2493</v>
      </c>
      <c r="D77" s="232" t="s">
        <v>2494</v>
      </c>
      <c r="E77" s="233">
        <v>607</v>
      </c>
      <c r="F77" s="230" t="s">
        <v>2427</v>
      </c>
      <c r="G77" s="234" t="s">
        <v>2691</v>
      </c>
      <c r="H77" s="235" t="s">
        <v>9</v>
      </c>
      <c r="I77" s="235" t="s">
        <v>2677</v>
      </c>
      <c r="J77" s="236">
        <v>672.98</v>
      </c>
    </row>
    <row r="78" spans="1:10" s="237" customFormat="1" ht="30" customHeight="1">
      <c r="A78" s="229" t="s">
        <v>57</v>
      </c>
      <c r="B78" s="230" t="s">
        <v>2710</v>
      </c>
      <c r="C78" s="231" t="s">
        <v>2493</v>
      </c>
      <c r="D78" s="232" t="s">
        <v>2494</v>
      </c>
      <c r="E78" s="233">
        <v>610</v>
      </c>
      <c r="F78" s="230" t="s">
        <v>2408</v>
      </c>
      <c r="G78" s="234" t="s">
        <v>2691</v>
      </c>
      <c r="H78" s="235" t="s">
        <v>9</v>
      </c>
      <c r="I78" s="235" t="s">
        <v>2677</v>
      </c>
      <c r="J78" s="236">
        <v>672.98</v>
      </c>
    </row>
    <row r="79" spans="1:10" s="237" customFormat="1" ht="30" customHeight="1">
      <c r="A79" s="229" t="s">
        <v>57</v>
      </c>
      <c r="B79" s="230" t="s">
        <v>2710</v>
      </c>
      <c r="C79" s="231" t="s">
        <v>2497</v>
      </c>
      <c r="D79" s="232" t="s">
        <v>2498</v>
      </c>
      <c r="E79" s="233">
        <v>601</v>
      </c>
      <c r="F79" s="230" t="s">
        <v>2430</v>
      </c>
      <c r="G79" s="234">
        <v>12</v>
      </c>
      <c r="H79" s="235" t="s">
        <v>9</v>
      </c>
      <c r="I79" s="235" t="s">
        <v>2677</v>
      </c>
      <c r="J79" s="236">
        <v>672.98</v>
      </c>
    </row>
    <row r="80" spans="1:10" s="237" customFormat="1" ht="30" customHeight="1">
      <c r="A80" s="229" t="s">
        <v>59</v>
      </c>
      <c r="B80" s="230" t="s">
        <v>2711</v>
      </c>
      <c r="C80" s="231" t="s">
        <v>2500</v>
      </c>
      <c r="D80" s="232" t="s">
        <v>2501</v>
      </c>
      <c r="E80" s="233">
        <v>601</v>
      </c>
      <c r="F80" s="230" t="s">
        <v>2430</v>
      </c>
      <c r="G80" s="234" t="s">
        <v>2712</v>
      </c>
      <c r="H80" s="235" t="s">
        <v>9</v>
      </c>
      <c r="I80" s="235" t="s">
        <v>2677</v>
      </c>
      <c r="J80" s="236">
        <v>525.01</v>
      </c>
    </row>
    <row r="81" spans="1:10" s="237" customFormat="1" ht="30" customHeight="1">
      <c r="A81" s="229" t="s">
        <v>519</v>
      </c>
      <c r="B81" s="230" t="s">
        <v>2713</v>
      </c>
      <c r="C81" s="231" t="s">
        <v>2508</v>
      </c>
      <c r="D81" s="232" t="s">
        <v>2509</v>
      </c>
      <c r="E81" s="233">
        <v>301</v>
      </c>
      <c r="F81" s="230" t="s">
        <v>2423</v>
      </c>
      <c r="G81" s="234" t="s">
        <v>2691</v>
      </c>
      <c r="H81" s="235" t="s">
        <v>9</v>
      </c>
      <c r="I81" s="235" t="s">
        <v>2677</v>
      </c>
      <c r="J81" s="236">
        <v>610.17999999999995</v>
      </c>
    </row>
    <row r="82" spans="1:10" s="237" customFormat="1" ht="30" customHeight="1">
      <c r="A82" s="229" t="s">
        <v>519</v>
      </c>
      <c r="B82" s="230" t="s">
        <v>2713</v>
      </c>
      <c r="C82" s="231" t="s">
        <v>2510</v>
      </c>
      <c r="D82" s="232" t="s">
        <v>2511</v>
      </c>
      <c r="E82" s="233">
        <v>302</v>
      </c>
      <c r="F82" s="230" t="s">
        <v>2426</v>
      </c>
      <c r="G82" s="234" t="s">
        <v>2691</v>
      </c>
      <c r="H82" s="235" t="s">
        <v>9</v>
      </c>
      <c r="I82" s="235" t="s">
        <v>2677</v>
      </c>
      <c r="J82" s="236">
        <v>610.17999999999995</v>
      </c>
    </row>
    <row r="83" spans="1:10" s="237" customFormat="1" ht="30" customHeight="1">
      <c r="A83" s="229" t="s">
        <v>519</v>
      </c>
      <c r="B83" s="230" t="s">
        <v>2713</v>
      </c>
      <c r="C83" s="231" t="s">
        <v>2508</v>
      </c>
      <c r="D83" s="232" t="s">
        <v>2509</v>
      </c>
      <c r="E83" s="233">
        <v>607</v>
      </c>
      <c r="F83" s="230" t="s">
        <v>2427</v>
      </c>
      <c r="G83" s="234" t="s">
        <v>2691</v>
      </c>
      <c r="H83" s="235" t="s">
        <v>9</v>
      </c>
      <c r="I83" s="235" t="s">
        <v>2677</v>
      </c>
      <c r="J83" s="236">
        <v>610.17999999999995</v>
      </c>
    </row>
    <row r="84" spans="1:10" s="237" customFormat="1" ht="30" customHeight="1">
      <c r="A84" s="229" t="s">
        <v>519</v>
      </c>
      <c r="B84" s="230" t="s">
        <v>2713</v>
      </c>
      <c r="C84" s="231" t="s">
        <v>2508</v>
      </c>
      <c r="D84" s="232" t="s">
        <v>2509</v>
      </c>
      <c r="E84" s="233">
        <v>610</v>
      </c>
      <c r="F84" s="230" t="s">
        <v>2408</v>
      </c>
      <c r="G84" s="234" t="s">
        <v>2691</v>
      </c>
      <c r="H84" s="235" t="s">
        <v>9</v>
      </c>
      <c r="I84" s="235" t="s">
        <v>2677</v>
      </c>
      <c r="J84" s="236">
        <v>610.17999999999995</v>
      </c>
    </row>
    <row r="85" spans="1:10" s="237" customFormat="1" ht="30" customHeight="1">
      <c r="A85" s="229" t="s">
        <v>519</v>
      </c>
      <c r="B85" s="230" t="s">
        <v>2713</v>
      </c>
      <c r="C85" s="231" t="s">
        <v>2512</v>
      </c>
      <c r="D85" s="232" t="s">
        <v>2513</v>
      </c>
      <c r="E85" s="233">
        <v>601</v>
      </c>
      <c r="F85" s="230" t="s">
        <v>2430</v>
      </c>
      <c r="G85" s="234" t="s">
        <v>2712</v>
      </c>
      <c r="H85" s="235" t="s">
        <v>9</v>
      </c>
      <c r="I85" s="235" t="s">
        <v>2677</v>
      </c>
      <c r="J85" s="236">
        <v>610.17999999999995</v>
      </c>
    </row>
    <row r="86" spans="1:10" s="237" customFormat="1" ht="30" customHeight="1">
      <c r="A86" s="229" t="s">
        <v>2714</v>
      </c>
      <c r="B86" s="230" t="s">
        <v>2715</v>
      </c>
      <c r="C86" s="231" t="s">
        <v>2716</v>
      </c>
      <c r="D86" s="232" t="s">
        <v>2717</v>
      </c>
      <c r="E86" s="233">
        <v>301</v>
      </c>
      <c r="F86" s="230" t="s">
        <v>2423</v>
      </c>
      <c r="G86" s="234" t="s">
        <v>2691</v>
      </c>
      <c r="H86" s="235" t="s">
        <v>9</v>
      </c>
      <c r="I86" s="235" t="s">
        <v>2677</v>
      </c>
      <c r="J86" s="236">
        <v>399.11</v>
      </c>
    </row>
    <row r="87" spans="1:10" s="237" customFormat="1" ht="30" customHeight="1">
      <c r="A87" s="229" t="s">
        <v>2714</v>
      </c>
      <c r="B87" s="230" t="s">
        <v>2715</v>
      </c>
      <c r="C87" s="231" t="s">
        <v>2718</v>
      </c>
      <c r="D87" s="232" t="s">
        <v>2719</v>
      </c>
      <c r="E87" s="233">
        <v>302</v>
      </c>
      <c r="F87" s="230" t="s">
        <v>2426</v>
      </c>
      <c r="G87" s="234" t="s">
        <v>2691</v>
      </c>
      <c r="H87" s="235" t="s">
        <v>9</v>
      </c>
      <c r="I87" s="235" t="s">
        <v>2677</v>
      </c>
      <c r="J87" s="236">
        <v>399.11</v>
      </c>
    </row>
    <row r="88" spans="1:10" s="237" customFormat="1" ht="30" customHeight="1">
      <c r="A88" s="229" t="s">
        <v>2714</v>
      </c>
      <c r="B88" s="230" t="s">
        <v>2715</v>
      </c>
      <c r="C88" s="231" t="s">
        <v>2716</v>
      </c>
      <c r="D88" s="232" t="s">
        <v>2717</v>
      </c>
      <c r="E88" s="233">
        <v>607</v>
      </c>
      <c r="F88" s="230" t="s">
        <v>2427</v>
      </c>
      <c r="G88" s="234" t="s">
        <v>2691</v>
      </c>
      <c r="H88" s="235" t="s">
        <v>9</v>
      </c>
      <c r="I88" s="235" t="s">
        <v>2677</v>
      </c>
      <c r="J88" s="236">
        <v>399.11</v>
      </c>
    </row>
    <row r="89" spans="1:10" s="237" customFormat="1" ht="30" customHeight="1">
      <c r="A89" s="229" t="s">
        <v>2714</v>
      </c>
      <c r="B89" s="230" t="s">
        <v>2715</v>
      </c>
      <c r="C89" s="231" t="s">
        <v>2716</v>
      </c>
      <c r="D89" s="232" t="s">
        <v>2717</v>
      </c>
      <c r="E89" s="233">
        <v>610</v>
      </c>
      <c r="F89" s="230" t="s">
        <v>2408</v>
      </c>
      <c r="G89" s="234" t="s">
        <v>2691</v>
      </c>
      <c r="H89" s="235" t="s">
        <v>9</v>
      </c>
      <c r="I89" s="235" t="s">
        <v>2677</v>
      </c>
      <c r="J89" s="236">
        <v>399.11</v>
      </c>
    </row>
    <row r="90" spans="1:10" s="237" customFormat="1" ht="30" customHeight="1">
      <c r="A90" s="229" t="s">
        <v>2714</v>
      </c>
      <c r="B90" s="230" t="s">
        <v>2715</v>
      </c>
      <c r="C90" s="231" t="s">
        <v>2720</v>
      </c>
      <c r="D90" s="232" t="s">
        <v>2721</v>
      </c>
      <c r="E90" s="233">
        <v>601</v>
      </c>
      <c r="F90" s="230" t="s">
        <v>2430</v>
      </c>
      <c r="G90" s="234">
        <v>12</v>
      </c>
      <c r="H90" s="235" t="s">
        <v>9</v>
      </c>
      <c r="I90" s="235" t="s">
        <v>2677</v>
      </c>
      <c r="J90" s="236">
        <v>399.11</v>
      </c>
    </row>
    <row r="91" spans="1:10" s="237" customFormat="1" ht="30" customHeight="1">
      <c r="A91" s="229" t="s">
        <v>2722</v>
      </c>
      <c r="B91" s="230" t="s">
        <v>2723</v>
      </c>
      <c r="C91" s="231" t="s">
        <v>2724</v>
      </c>
      <c r="D91" s="232" t="s">
        <v>2725</v>
      </c>
      <c r="E91" s="233">
        <v>301</v>
      </c>
      <c r="F91" s="230" t="s">
        <v>2423</v>
      </c>
      <c r="G91" s="234" t="s">
        <v>2691</v>
      </c>
      <c r="H91" s="235" t="s">
        <v>9</v>
      </c>
      <c r="I91" s="235" t="s">
        <v>2677</v>
      </c>
      <c r="J91" s="236">
        <v>589.70000000000005</v>
      </c>
    </row>
    <row r="92" spans="1:10" s="237" customFormat="1" ht="30" customHeight="1">
      <c r="A92" s="229" t="s">
        <v>2722</v>
      </c>
      <c r="B92" s="230" t="s">
        <v>2723</v>
      </c>
      <c r="C92" s="231" t="s">
        <v>2726</v>
      </c>
      <c r="D92" s="232" t="s">
        <v>2727</v>
      </c>
      <c r="E92" s="233">
        <v>302</v>
      </c>
      <c r="F92" s="230" t="s">
        <v>2426</v>
      </c>
      <c r="G92" s="234" t="s">
        <v>2691</v>
      </c>
      <c r="H92" s="235" t="s">
        <v>9</v>
      </c>
      <c r="I92" s="235" t="s">
        <v>2677</v>
      </c>
      <c r="J92" s="236">
        <v>589.70000000000005</v>
      </c>
    </row>
    <row r="93" spans="1:10" s="237" customFormat="1" ht="30" customHeight="1">
      <c r="A93" s="229" t="s">
        <v>2722</v>
      </c>
      <c r="B93" s="230" t="s">
        <v>2723</v>
      </c>
      <c r="C93" s="231" t="s">
        <v>2724</v>
      </c>
      <c r="D93" s="232" t="s">
        <v>2725</v>
      </c>
      <c r="E93" s="233">
        <v>607</v>
      </c>
      <c r="F93" s="230" t="s">
        <v>2427</v>
      </c>
      <c r="G93" s="234" t="s">
        <v>2691</v>
      </c>
      <c r="H93" s="235" t="s">
        <v>9</v>
      </c>
      <c r="I93" s="235" t="s">
        <v>2677</v>
      </c>
      <c r="J93" s="236">
        <v>589.70000000000005</v>
      </c>
    </row>
    <row r="94" spans="1:10" s="237" customFormat="1" ht="30" customHeight="1">
      <c r="A94" s="229" t="s">
        <v>2722</v>
      </c>
      <c r="B94" s="230" t="s">
        <v>2723</v>
      </c>
      <c r="C94" s="231" t="s">
        <v>2724</v>
      </c>
      <c r="D94" s="232" t="s">
        <v>2725</v>
      </c>
      <c r="E94" s="233">
        <v>610</v>
      </c>
      <c r="F94" s="230" t="s">
        <v>2408</v>
      </c>
      <c r="G94" s="234" t="s">
        <v>2691</v>
      </c>
      <c r="H94" s="235" t="s">
        <v>9</v>
      </c>
      <c r="I94" s="235" t="s">
        <v>2677</v>
      </c>
      <c r="J94" s="236">
        <v>589.70000000000005</v>
      </c>
    </row>
    <row r="95" spans="1:10" s="237" customFormat="1" ht="30" customHeight="1">
      <c r="A95" s="229" t="s">
        <v>2722</v>
      </c>
      <c r="B95" s="230" t="s">
        <v>2723</v>
      </c>
      <c r="C95" s="231" t="s">
        <v>2728</v>
      </c>
      <c r="D95" s="232" t="s">
        <v>2729</v>
      </c>
      <c r="E95" s="233">
        <v>601</v>
      </c>
      <c r="F95" s="230" t="s">
        <v>2430</v>
      </c>
      <c r="G95" s="234" t="s">
        <v>2712</v>
      </c>
      <c r="H95" s="235" t="s">
        <v>9</v>
      </c>
      <c r="I95" s="235" t="s">
        <v>2677</v>
      </c>
      <c r="J95" s="236">
        <v>589.70000000000005</v>
      </c>
    </row>
    <row r="96" spans="1:10" s="237" customFormat="1" ht="30" customHeight="1">
      <c r="A96" s="229" t="s">
        <v>2730</v>
      </c>
      <c r="B96" s="230" t="s">
        <v>2731</v>
      </c>
      <c r="C96" s="231" t="s">
        <v>2732</v>
      </c>
      <c r="D96" s="232" t="s">
        <v>2733</v>
      </c>
      <c r="E96" s="233">
        <v>301</v>
      </c>
      <c r="F96" s="230" t="s">
        <v>2423</v>
      </c>
      <c r="G96" s="234" t="s">
        <v>2691</v>
      </c>
      <c r="H96" s="235" t="s">
        <v>9</v>
      </c>
      <c r="I96" s="235" t="s">
        <v>2677</v>
      </c>
      <c r="J96" s="236">
        <v>515.88</v>
      </c>
    </row>
    <row r="97" spans="1:10" s="237" customFormat="1" ht="30" customHeight="1">
      <c r="A97" s="229" t="s">
        <v>2730</v>
      </c>
      <c r="B97" s="230" t="s">
        <v>2731</v>
      </c>
      <c r="C97" s="231" t="s">
        <v>2734</v>
      </c>
      <c r="D97" s="232" t="s">
        <v>2735</v>
      </c>
      <c r="E97" s="233">
        <v>302</v>
      </c>
      <c r="F97" s="230" t="s">
        <v>2426</v>
      </c>
      <c r="G97" s="234" t="s">
        <v>2691</v>
      </c>
      <c r="H97" s="235" t="s">
        <v>9</v>
      </c>
      <c r="I97" s="235" t="s">
        <v>2677</v>
      </c>
      <c r="J97" s="236">
        <v>515.88</v>
      </c>
    </row>
    <row r="98" spans="1:10" s="237" customFormat="1" ht="30" customHeight="1">
      <c r="A98" s="229" t="s">
        <v>2730</v>
      </c>
      <c r="B98" s="230" t="s">
        <v>2731</v>
      </c>
      <c r="C98" s="231" t="s">
        <v>2732</v>
      </c>
      <c r="D98" s="232" t="s">
        <v>2733</v>
      </c>
      <c r="E98" s="233">
        <v>607</v>
      </c>
      <c r="F98" s="230" t="s">
        <v>2427</v>
      </c>
      <c r="G98" s="234" t="s">
        <v>2691</v>
      </c>
      <c r="H98" s="235" t="s">
        <v>9</v>
      </c>
      <c r="I98" s="235" t="s">
        <v>2677</v>
      </c>
      <c r="J98" s="236">
        <v>515.88</v>
      </c>
    </row>
    <row r="99" spans="1:10" s="237" customFormat="1" ht="30" customHeight="1">
      <c r="A99" s="229" t="s">
        <v>2730</v>
      </c>
      <c r="B99" s="230" t="s">
        <v>2731</v>
      </c>
      <c r="C99" s="231" t="s">
        <v>2732</v>
      </c>
      <c r="D99" s="232" t="s">
        <v>2733</v>
      </c>
      <c r="E99" s="233">
        <v>610</v>
      </c>
      <c r="F99" s="230" t="s">
        <v>2408</v>
      </c>
      <c r="G99" s="234" t="s">
        <v>2691</v>
      </c>
      <c r="H99" s="235" t="s">
        <v>9</v>
      </c>
      <c r="I99" s="235" t="s">
        <v>2677</v>
      </c>
      <c r="J99" s="236">
        <v>515.88</v>
      </c>
    </row>
    <row r="100" spans="1:10" s="237" customFormat="1" ht="30" customHeight="1">
      <c r="A100" s="229" t="s">
        <v>2730</v>
      </c>
      <c r="B100" s="230" t="s">
        <v>2731</v>
      </c>
      <c r="C100" s="231" t="s">
        <v>2736</v>
      </c>
      <c r="D100" s="232" t="s">
        <v>2737</v>
      </c>
      <c r="E100" s="233">
        <v>601</v>
      </c>
      <c r="F100" s="230" t="s">
        <v>2430</v>
      </c>
      <c r="G100" s="234">
        <v>12</v>
      </c>
      <c r="H100" s="235" t="s">
        <v>9</v>
      </c>
      <c r="I100" s="235" t="s">
        <v>2677</v>
      </c>
      <c r="J100" s="236">
        <v>515.88</v>
      </c>
    </row>
    <row r="101" spans="1:10" s="237" customFormat="1" ht="30" customHeight="1">
      <c r="A101" s="229" t="s">
        <v>2738</v>
      </c>
      <c r="B101" s="230" t="s">
        <v>2739</v>
      </c>
      <c r="C101" s="231" t="s">
        <v>2740</v>
      </c>
      <c r="D101" s="232" t="s">
        <v>2741</v>
      </c>
      <c r="E101" s="233">
        <v>301</v>
      </c>
      <c r="F101" s="230" t="s">
        <v>2423</v>
      </c>
      <c r="G101" s="234" t="s">
        <v>2691</v>
      </c>
      <c r="H101" s="235" t="s">
        <v>9</v>
      </c>
      <c r="I101" s="235" t="s">
        <v>2677</v>
      </c>
      <c r="J101" s="236">
        <v>406.68</v>
      </c>
    </row>
    <row r="102" spans="1:10" s="237" customFormat="1" ht="30" customHeight="1">
      <c r="A102" s="229" t="s">
        <v>2738</v>
      </c>
      <c r="B102" s="230" t="s">
        <v>2739</v>
      </c>
      <c r="C102" s="231" t="s">
        <v>2742</v>
      </c>
      <c r="D102" s="232" t="s">
        <v>2743</v>
      </c>
      <c r="E102" s="233">
        <v>302</v>
      </c>
      <c r="F102" s="230" t="s">
        <v>2426</v>
      </c>
      <c r="G102" s="234" t="s">
        <v>2691</v>
      </c>
      <c r="H102" s="235" t="s">
        <v>9</v>
      </c>
      <c r="I102" s="235" t="s">
        <v>2677</v>
      </c>
      <c r="J102" s="236">
        <v>406.68</v>
      </c>
    </row>
    <row r="103" spans="1:10" s="237" customFormat="1" ht="30" customHeight="1">
      <c r="A103" s="229" t="s">
        <v>2738</v>
      </c>
      <c r="B103" s="230" t="s">
        <v>2739</v>
      </c>
      <c r="C103" s="231" t="s">
        <v>2740</v>
      </c>
      <c r="D103" s="232" t="s">
        <v>2741</v>
      </c>
      <c r="E103" s="233">
        <v>607</v>
      </c>
      <c r="F103" s="230" t="s">
        <v>2427</v>
      </c>
      <c r="G103" s="234" t="s">
        <v>2744</v>
      </c>
      <c r="H103" s="235" t="s">
        <v>9</v>
      </c>
      <c r="I103" s="235" t="s">
        <v>2677</v>
      </c>
      <c r="J103" s="236">
        <v>406.68</v>
      </c>
    </row>
    <row r="104" spans="1:10" s="237" customFormat="1" ht="30" customHeight="1">
      <c r="A104" s="229" t="s">
        <v>2738</v>
      </c>
      <c r="B104" s="230" t="s">
        <v>2739</v>
      </c>
      <c r="C104" s="231" t="s">
        <v>2740</v>
      </c>
      <c r="D104" s="232" t="s">
        <v>2741</v>
      </c>
      <c r="E104" s="233">
        <v>610</v>
      </c>
      <c r="F104" s="230" t="s">
        <v>2408</v>
      </c>
      <c r="G104" s="234" t="s">
        <v>2691</v>
      </c>
      <c r="H104" s="235" t="s">
        <v>9</v>
      </c>
      <c r="I104" s="235" t="s">
        <v>2677</v>
      </c>
      <c r="J104" s="236">
        <v>406.68</v>
      </c>
    </row>
    <row r="105" spans="1:10" s="237" customFormat="1" ht="30" customHeight="1">
      <c r="A105" s="229" t="s">
        <v>2738</v>
      </c>
      <c r="B105" s="230" t="s">
        <v>2739</v>
      </c>
      <c r="C105" s="231" t="s">
        <v>2745</v>
      </c>
      <c r="D105" s="232" t="s">
        <v>2746</v>
      </c>
      <c r="E105" s="233">
        <v>601</v>
      </c>
      <c r="F105" s="230" t="s">
        <v>2430</v>
      </c>
      <c r="G105" s="234">
        <v>12</v>
      </c>
      <c r="H105" s="235" t="s">
        <v>9</v>
      </c>
      <c r="I105" s="235" t="s">
        <v>2677</v>
      </c>
      <c r="J105" s="236">
        <v>406.68</v>
      </c>
    </row>
    <row r="106" spans="1:10" s="237" customFormat="1" ht="30" customHeight="1">
      <c r="A106" s="229" t="s">
        <v>2747</v>
      </c>
      <c r="B106" s="230" t="s">
        <v>2748</v>
      </c>
      <c r="C106" s="231" t="s">
        <v>2749</v>
      </c>
      <c r="D106" s="232" t="s">
        <v>2750</v>
      </c>
      <c r="E106" s="233">
        <v>603</v>
      </c>
      <c r="F106" s="230" t="s">
        <v>2412</v>
      </c>
      <c r="G106" s="234">
        <v>12</v>
      </c>
      <c r="H106" s="235" t="s">
        <v>9</v>
      </c>
      <c r="I106" s="235" t="s">
        <v>2677</v>
      </c>
      <c r="J106" s="236">
        <v>182.65</v>
      </c>
    </row>
    <row r="107" spans="1:10" s="237" customFormat="1" ht="30" customHeight="1">
      <c r="A107" s="229" t="s">
        <v>2747</v>
      </c>
      <c r="B107" s="230" t="s">
        <v>2748</v>
      </c>
      <c r="C107" s="231" t="s">
        <v>2751</v>
      </c>
      <c r="D107" s="232" t="s">
        <v>2418</v>
      </c>
      <c r="E107" s="233">
        <v>603</v>
      </c>
      <c r="F107" s="230" t="s">
        <v>2412</v>
      </c>
      <c r="G107" s="234">
        <v>12</v>
      </c>
      <c r="H107" s="235" t="s">
        <v>9</v>
      </c>
      <c r="I107" s="235" t="s">
        <v>2677</v>
      </c>
      <c r="J107" s="236">
        <v>182.65</v>
      </c>
    </row>
    <row r="108" spans="1:10" s="237" customFormat="1" ht="30" customHeight="1">
      <c r="A108" s="229" t="s">
        <v>2747</v>
      </c>
      <c r="B108" s="230" t="s">
        <v>2748</v>
      </c>
      <c r="C108" s="231" t="s">
        <v>2752</v>
      </c>
      <c r="D108" s="232" t="s">
        <v>2753</v>
      </c>
      <c r="E108" s="233">
        <v>301</v>
      </c>
      <c r="F108" s="230" t="s">
        <v>2423</v>
      </c>
      <c r="G108" s="234" t="s">
        <v>2691</v>
      </c>
      <c r="H108" s="235" t="s">
        <v>9</v>
      </c>
      <c r="I108" s="235" t="s">
        <v>2677</v>
      </c>
      <c r="J108" s="236">
        <v>790.51</v>
      </c>
    </row>
    <row r="109" spans="1:10" s="237" customFormat="1" ht="30" customHeight="1">
      <c r="A109" s="229" t="s">
        <v>2747</v>
      </c>
      <c r="B109" s="230" t="s">
        <v>2748</v>
      </c>
      <c r="C109" s="231" t="s">
        <v>2754</v>
      </c>
      <c r="D109" s="232" t="s">
        <v>2755</v>
      </c>
      <c r="E109" s="233">
        <v>302</v>
      </c>
      <c r="F109" s="230" t="s">
        <v>2426</v>
      </c>
      <c r="G109" s="234" t="s">
        <v>2691</v>
      </c>
      <c r="H109" s="235" t="s">
        <v>9</v>
      </c>
      <c r="I109" s="235" t="s">
        <v>2677</v>
      </c>
      <c r="J109" s="236">
        <v>790.51</v>
      </c>
    </row>
    <row r="110" spans="1:10" s="237" customFormat="1" ht="30" customHeight="1">
      <c r="A110" s="229" t="s">
        <v>2747</v>
      </c>
      <c r="B110" s="230" t="s">
        <v>2748</v>
      </c>
      <c r="C110" s="231" t="s">
        <v>2752</v>
      </c>
      <c r="D110" s="232" t="s">
        <v>2753</v>
      </c>
      <c r="E110" s="233">
        <v>607</v>
      </c>
      <c r="F110" s="230" t="s">
        <v>2427</v>
      </c>
      <c r="G110" s="234" t="s">
        <v>2691</v>
      </c>
      <c r="H110" s="235" t="s">
        <v>9</v>
      </c>
      <c r="I110" s="235" t="s">
        <v>2677</v>
      </c>
      <c r="J110" s="236">
        <v>790.51</v>
      </c>
    </row>
    <row r="111" spans="1:10" s="237" customFormat="1" ht="30" customHeight="1">
      <c r="A111" s="229" t="s">
        <v>2747</v>
      </c>
      <c r="B111" s="230" t="s">
        <v>2748</v>
      </c>
      <c r="C111" s="231" t="s">
        <v>2752</v>
      </c>
      <c r="D111" s="232" t="s">
        <v>2753</v>
      </c>
      <c r="E111" s="233">
        <v>610</v>
      </c>
      <c r="F111" s="230" t="s">
        <v>2408</v>
      </c>
      <c r="G111" s="234" t="s">
        <v>2691</v>
      </c>
      <c r="H111" s="235" t="s">
        <v>9</v>
      </c>
      <c r="I111" s="235" t="s">
        <v>2677</v>
      </c>
      <c r="J111" s="236">
        <v>790.51</v>
      </c>
    </row>
    <row r="112" spans="1:10" s="237" customFormat="1" ht="30" customHeight="1">
      <c r="A112" s="229" t="s">
        <v>2747</v>
      </c>
      <c r="B112" s="230" t="s">
        <v>2748</v>
      </c>
      <c r="C112" s="231" t="s">
        <v>2756</v>
      </c>
      <c r="D112" s="232" t="s">
        <v>2757</v>
      </c>
      <c r="E112" s="233">
        <v>601</v>
      </c>
      <c r="F112" s="230" t="s">
        <v>2430</v>
      </c>
      <c r="G112" s="234">
        <v>12</v>
      </c>
      <c r="H112" s="235" t="s">
        <v>9</v>
      </c>
      <c r="I112" s="235" t="s">
        <v>2677</v>
      </c>
      <c r="J112" s="236">
        <v>790.51</v>
      </c>
    </row>
    <row r="113" spans="1:10" s="237" customFormat="1" ht="30" customHeight="1">
      <c r="A113" s="229" t="s">
        <v>2758</v>
      </c>
      <c r="B113" s="230" t="s">
        <v>2759</v>
      </c>
      <c r="C113" s="231" t="s">
        <v>2520</v>
      </c>
      <c r="D113" s="232" t="s">
        <v>2521</v>
      </c>
      <c r="E113" s="233">
        <v>301</v>
      </c>
      <c r="F113" s="230" t="s">
        <v>2423</v>
      </c>
      <c r="G113" s="234" t="s">
        <v>2691</v>
      </c>
      <c r="H113" s="235" t="s">
        <v>9</v>
      </c>
      <c r="I113" s="235" t="s">
        <v>2677</v>
      </c>
      <c r="J113" s="236">
        <v>731.5</v>
      </c>
    </row>
    <row r="114" spans="1:10" s="237" customFormat="1" ht="30" customHeight="1">
      <c r="A114" s="229" t="s">
        <v>2758</v>
      </c>
      <c r="B114" s="230" t="s">
        <v>2759</v>
      </c>
      <c r="C114" s="231" t="s">
        <v>2522</v>
      </c>
      <c r="D114" s="232" t="s">
        <v>2523</v>
      </c>
      <c r="E114" s="233">
        <v>302</v>
      </c>
      <c r="F114" s="230" t="s">
        <v>2426</v>
      </c>
      <c r="G114" s="234" t="s">
        <v>2691</v>
      </c>
      <c r="H114" s="235" t="s">
        <v>9</v>
      </c>
      <c r="I114" s="235" t="s">
        <v>2677</v>
      </c>
      <c r="J114" s="236">
        <v>731.5</v>
      </c>
    </row>
    <row r="115" spans="1:10" s="237" customFormat="1" ht="30" customHeight="1">
      <c r="A115" s="229" t="s">
        <v>2758</v>
      </c>
      <c r="B115" s="230" t="s">
        <v>2759</v>
      </c>
      <c r="C115" s="231" t="s">
        <v>2520</v>
      </c>
      <c r="D115" s="232" t="s">
        <v>2521</v>
      </c>
      <c r="E115" s="233">
        <v>607</v>
      </c>
      <c r="F115" s="230" t="s">
        <v>2427</v>
      </c>
      <c r="G115" s="234" t="s">
        <v>2691</v>
      </c>
      <c r="H115" s="235" t="s">
        <v>9</v>
      </c>
      <c r="I115" s="235" t="s">
        <v>2677</v>
      </c>
      <c r="J115" s="236">
        <v>731.5</v>
      </c>
    </row>
    <row r="116" spans="1:10" s="237" customFormat="1" ht="30" customHeight="1">
      <c r="A116" s="229" t="s">
        <v>2758</v>
      </c>
      <c r="B116" s="230" t="s">
        <v>2759</v>
      </c>
      <c r="C116" s="231" t="s">
        <v>2520</v>
      </c>
      <c r="D116" s="232" t="s">
        <v>2521</v>
      </c>
      <c r="E116" s="233">
        <v>610</v>
      </c>
      <c r="F116" s="230" t="s">
        <v>2408</v>
      </c>
      <c r="G116" s="234" t="s">
        <v>2691</v>
      </c>
      <c r="H116" s="235" t="s">
        <v>9</v>
      </c>
      <c r="I116" s="235" t="s">
        <v>2677</v>
      </c>
      <c r="J116" s="236">
        <v>731.5</v>
      </c>
    </row>
    <row r="117" spans="1:10" s="237" customFormat="1" ht="30" customHeight="1">
      <c r="A117" s="229" t="s">
        <v>2758</v>
      </c>
      <c r="B117" s="230" t="s">
        <v>2759</v>
      </c>
      <c r="C117" s="231" t="s">
        <v>2524</v>
      </c>
      <c r="D117" s="232" t="s">
        <v>2525</v>
      </c>
      <c r="E117" s="233">
        <v>601</v>
      </c>
      <c r="F117" s="230" t="s">
        <v>2430</v>
      </c>
      <c r="G117" s="234">
        <v>12</v>
      </c>
      <c r="H117" s="235" t="s">
        <v>9</v>
      </c>
      <c r="I117" s="235" t="s">
        <v>2677</v>
      </c>
      <c r="J117" s="236">
        <v>731.5</v>
      </c>
    </row>
    <row r="118" spans="1:10" s="237" customFormat="1" ht="30" customHeight="1">
      <c r="A118" s="229" t="s">
        <v>2760</v>
      </c>
      <c r="B118" s="230" t="s">
        <v>2761</v>
      </c>
      <c r="C118" s="231" t="s">
        <v>2536</v>
      </c>
      <c r="D118" s="232" t="s">
        <v>2537</v>
      </c>
      <c r="E118" s="233">
        <v>301</v>
      </c>
      <c r="F118" s="230" t="s">
        <v>2423</v>
      </c>
      <c r="G118" s="234" t="s">
        <v>2691</v>
      </c>
      <c r="H118" s="235" t="s">
        <v>9</v>
      </c>
      <c r="I118" s="235" t="s">
        <v>2677</v>
      </c>
      <c r="J118" s="236">
        <v>742.92</v>
      </c>
    </row>
    <row r="119" spans="1:10" s="237" customFormat="1" ht="30" customHeight="1">
      <c r="A119" s="229" t="s">
        <v>2760</v>
      </c>
      <c r="B119" s="230" t="s">
        <v>2761</v>
      </c>
      <c r="C119" s="231" t="s">
        <v>2539</v>
      </c>
      <c r="D119" s="232" t="s">
        <v>2540</v>
      </c>
      <c r="E119" s="233">
        <v>302</v>
      </c>
      <c r="F119" s="230" t="s">
        <v>2426</v>
      </c>
      <c r="G119" s="234" t="s">
        <v>2691</v>
      </c>
      <c r="H119" s="235" t="s">
        <v>9</v>
      </c>
      <c r="I119" s="235" t="s">
        <v>2677</v>
      </c>
      <c r="J119" s="236">
        <v>742.92</v>
      </c>
    </row>
    <row r="120" spans="1:10" s="237" customFormat="1" ht="30" customHeight="1">
      <c r="A120" s="229" t="s">
        <v>2760</v>
      </c>
      <c r="B120" s="230" t="s">
        <v>2761</v>
      </c>
      <c r="C120" s="231" t="s">
        <v>2536</v>
      </c>
      <c r="D120" s="232" t="s">
        <v>2537</v>
      </c>
      <c r="E120" s="233">
        <v>607</v>
      </c>
      <c r="F120" s="230" t="s">
        <v>2427</v>
      </c>
      <c r="G120" s="234" t="s">
        <v>2744</v>
      </c>
      <c r="H120" s="235" t="s">
        <v>9</v>
      </c>
      <c r="I120" s="235" t="s">
        <v>2677</v>
      </c>
      <c r="J120" s="236">
        <v>742.92</v>
      </c>
    </row>
    <row r="121" spans="1:10" s="237" customFormat="1" ht="30" customHeight="1">
      <c r="A121" s="229" t="s">
        <v>2760</v>
      </c>
      <c r="B121" s="230" t="s">
        <v>2761</v>
      </c>
      <c r="C121" s="231" t="s">
        <v>2536</v>
      </c>
      <c r="D121" s="232" t="s">
        <v>2537</v>
      </c>
      <c r="E121" s="233">
        <v>610</v>
      </c>
      <c r="F121" s="230" t="s">
        <v>2408</v>
      </c>
      <c r="G121" s="234" t="s">
        <v>2691</v>
      </c>
      <c r="H121" s="235" t="s">
        <v>9</v>
      </c>
      <c r="I121" s="235" t="s">
        <v>2677</v>
      </c>
      <c r="J121" s="236">
        <v>742.92</v>
      </c>
    </row>
    <row r="122" spans="1:10" s="237" customFormat="1" ht="30" customHeight="1">
      <c r="A122" s="229" t="s">
        <v>2760</v>
      </c>
      <c r="B122" s="230" t="s">
        <v>2761</v>
      </c>
      <c r="C122" s="231" t="s">
        <v>2542</v>
      </c>
      <c r="D122" s="232" t="s">
        <v>2543</v>
      </c>
      <c r="E122" s="233">
        <v>601</v>
      </c>
      <c r="F122" s="230" t="s">
        <v>2430</v>
      </c>
      <c r="G122" s="234">
        <v>12</v>
      </c>
      <c r="H122" s="235" t="s">
        <v>9</v>
      </c>
      <c r="I122" s="235" t="s">
        <v>2677</v>
      </c>
      <c r="J122" s="236">
        <v>742.92</v>
      </c>
    </row>
    <row r="123" spans="1:10" s="237" customFormat="1" ht="30" customHeight="1">
      <c r="A123" s="229" t="s">
        <v>2762</v>
      </c>
      <c r="B123" s="230" t="s">
        <v>2763</v>
      </c>
      <c r="C123" s="231" t="s">
        <v>2545</v>
      </c>
      <c r="D123" s="232" t="s">
        <v>2764</v>
      </c>
      <c r="E123" s="233">
        <v>603</v>
      </c>
      <c r="F123" s="230" t="s">
        <v>2412</v>
      </c>
      <c r="G123" s="234">
        <v>12</v>
      </c>
      <c r="H123" s="235" t="s">
        <v>9</v>
      </c>
      <c r="I123" s="235" t="s">
        <v>2677</v>
      </c>
      <c r="J123" s="236">
        <v>109.59</v>
      </c>
    </row>
    <row r="124" spans="1:10" s="237" customFormat="1" ht="30" customHeight="1">
      <c r="A124" s="229" t="s">
        <v>2762</v>
      </c>
      <c r="B124" s="230" t="s">
        <v>2763</v>
      </c>
      <c r="C124" s="231" t="s">
        <v>2547</v>
      </c>
      <c r="D124" s="232" t="s">
        <v>2548</v>
      </c>
      <c r="E124" s="233">
        <v>301</v>
      </c>
      <c r="F124" s="230" t="s">
        <v>2423</v>
      </c>
      <c r="G124" s="234" t="s">
        <v>2691</v>
      </c>
      <c r="H124" s="235" t="s">
        <v>9</v>
      </c>
      <c r="I124" s="235" t="s">
        <v>2677</v>
      </c>
      <c r="J124" s="236">
        <v>564.41</v>
      </c>
    </row>
    <row r="125" spans="1:10" s="237" customFormat="1" ht="30" customHeight="1">
      <c r="A125" s="229" t="s">
        <v>2762</v>
      </c>
      <c r="B125" s="230" t="s">
        <v>2763</v>
      </c>
      <c r="C125" s="231" t="s">
        <v>2549</v>
      </c>
      <c r="D125" s="232" t="s">
        <v>2550</v>
      </c>
      <c r="E125" s="233">
        <v>302</v>
      </c>
      <c r="F125" s="230" t="s">
        <v>2426</v>
      </c>
      <c r="G125" s="234" t="s">
        <v>2691</v>
      </c>
      <c r="H125" s="235" t="s">
        <v>9</v>
      </c>
      <c r="I125" s="235" t="s">
        <v>2677</v>
      </c>
      <c r="J125" s="236">
        <v>564.41</v>
      </c>
    </row>
    <row r="126" spans="1:10" s="237" customFormat="1" ht="30" customHeight="1">
      <c r="A126" s="229" t="s">
        <v>2762</v>
      </c>
      <c r="B126" s="230" t="s">
        <v>2763</v>
      </c>
      <c r="C126" s="231" t="s">
        <v>2547</v>
      </c>
      <c r="D126" s="232" t="s">
        <v>2548</v>
      </c>
      <c r="E126" s="233">
        <v>607</v>
      </c>
      <c r="F126" s="230" t="s">
        <v>2427</v>
      </c>
      <c r="G126" s="234" t="s">
        <v>2691</v>
      </c>
      <c r="H126" s="235" t="s">
        <v>9</v>
      </c>
      <c r="I126" s="235" t="s">
        <v>2677</v>
      </c>
      <c r="J126" s="236">
        <v>564.41</v>
      </c>
    </row>
    <row r="127" spans="1:10" s="237" customFormat="1" ht="30" customHeight="1">
      <c r="A127" s="229" t="s">
        <v>2762</v>
      </c>
      <c r="B127" s="230" t="s">
        <v>2763</v>
      </c>
      <c r="C127" s="231" t="s">
        <v>2547</v>
      </c>
      <c r="D127" s="232" t="s">
        <v>2548</v>
      </c>
      <c r="E127" s="233">
        <v>610</v>
      </c>
      <c r="F127" s="230" t="s">
        <v>2408</v>
      </c>
      <c r="G127" s="234" t="s">
        <v>2691</v>
      </c>
      <c r="H127" s="235" t="s">
        <v>9</v>
      </c>
      <c r="I127" s="235" t="s">
        <v>2677</v>
      </c>
      <c r="J127" s="236">
        <v>564.41</v>
      </c>
    </row>
    <row r="128" spans="1:10" s="237" customFormat="1" ht="30" customHeight="1">
      <c r="A128" s="229" t="s">
        <v>2762</v>
      </c>
      <c r="B128" s="230" t="s">
        <v>2763</v>
      </c>
      <c r="C128" s="231" t="s">
        <v>2551</v>
      </c>
      <c r="D128" s="232" t="s">
        <v>2552</v>
      </c>
      <c r="E128" s="233">
        <v>601</v>
      </c>
      <c r="F128" s="230" t="s">
        <v>2430</v>
      </c>
      <c r="G128" s="234" t="s">
        <v>2712</v>
      </c>
      <c r="H128" s="235" t="s">
        <v>9</v>
      </c>
      <c r="I128" s="235" t="s">
        <v>2677</v>
      </c>
      <c r="J128" s="236">
        <v>564.41</v>
      </c>
    </row>
    <row r="129" spans="1:10" s="237" customFormat="1" ht="30" customHeight="1">
      <c r="A129" s="229" t="s">
        <v>2765</v>
      </c>
      <c r="B129" s="230" t="s">
        <v>2766</v>
      </c>
      <c r="C129" s="231" t="s">
        <v>2561</v>
      </c>
      <c r="D129" s="232" t="s">
        <v>2562</v>
      </c>
      <c r="E129" s="233">
        <v>301</v>
      </c>
      <c r="F129" s="230" t="s">
        <v>2423</v>
      </c>
      <c r="G129" s="234" t="s">
        <v>2691</v>
      </c>
      <c r="H129" s="235" t="s">
        <v>9</v>
      </c>
      <c r="I129" s="235" t="s">
        <v>2677</v>
      </c>
      <c r="J129" s="236">
        <v>405.52</v>
      </c>
    </row>
    <row r="130" spans="1:10" s="237" customFormat="1" ht="30" customHeight="1">
      <c r="A130" s="229" t="s">
        <v>2765</v>
      </c>
      <c r="B130" s="230" t="s">
        <v>2766</v>
      </c>
      <c r="C130" s="231" t="s">
        <v>2563</v>
      </c>
      <c r="D130" s="232" t="s">
        <v>2564</v>
      </c>
      <c r="E130" s="233">
        <v>302</v>
      </c>
      <c r="F130" s="230" t="s">
        <v>2426</v>
      </c>
      <c r="G130" s="234" t="s">
        <v>2691</v>
      </c>
      <c r="H130" s="235" t="s">
        <v>9</v>
      </c>
      <c r="I130" s="235" t="s">
        <v>2677</v>
      </c>
      <c r="J130" s="236">
        <v>405.52</v>
      </c>
    </row>
    <row r="131" spans="1:10" s="237" customFormat="1" ht="30" customHeight="1">
      <c r="A131" s="229" t="s">
        <v>2765</v>
      </c>
      <c r="B131" s="230" t="s">
        <v>2766</v>
      </c>
      <c r="C131" s="231" t="s">
        <v>2561</v>
      </c>
      <c r="D131" s="232" t="s">
        <v>2562</v>
      </c>
      <c r="E131" s="233">
        <v>607</v>
      </c>
      <c r="F131" s="230" t="s">
        <v>2427</v>
      </c>
      <c r="G131" s="234" t="s">
        <v>2691</v>
      </c>
      <c r="H131" s="235" t="s">
        <v>9</v>
      </c>
      <c r="I131" s="235" t="s">
        <v>2677</v>
      </c>
      <c r="J131" s="236">
        <v>405.52</v>
      </c>
    </row>
    <row r="132" spans="1:10" s="237" customFormat="1" ht="30" customHeight="1">
      <c r="A132" s="229" t="s">
        <v>2765</v>
      </c>
      <c r="B132" s="230" t="s">
        <v>2766</v>
      </c>
      <c r="C132" s="231" t="s">
        <v>2561</v>
      </c>
      <c r="D132" s="232" t="s">
        <v>2562</v>
      </c>
      <c r="E132" s="233">
        <v>610</v>
      </c>
      <c r="F132" s="230" t="s">
        <v>2408</v>
      </c>
      <c r="G132" s="234" t="s">
        <v>2691</v>
      </c>
      <c r="H132" s="235" t="s">
        <v>9</v>
      </c>
      <c r="I132" s="235" t="s">
        <v>2677</v>
      </c>
      <c r="J132" s="236">
        <v>405.52</v>
      </c>
    </row>
    <row r="133" spans="1:10" s="237" customFormat="1" ht="30" customHeight="1">
      <c r="A133" s="229" t="s">
        <v>2765</v>
      </c>
      <c r="B133" s="230" t="s">
        <v>2766</v>
      </c>
      <c r="C133" s="231" t="s">
        <v>2565</v>
      </c>
      <c r="D133" s="232" t="s">
        <v>2566</v>
      </c>
      <c r="E133" s="233">
        <v>601</v>
      </c>
      <c r="F133" s="230" t="s">
        <v>2430</v>
      </c>
      <c r="G133" s="234" t="s">
        <v>2712</v>
      </c>
      <c r="H133" s="235" t="s">
        <v>9</v>
      </c>
      <c r="I133" s="235" t="s">
        <v>2677</v>
      </c>
      <c r="J133" s="236">
        <v>405.52</v>
      </c>
    </row>
    <row r="134" spans="1:10" s="237" customFormat="1" ht="30" customHeight="1">
      <c r="A134" s="229" t="s">
        <v>2767</v>
      </c>
      <c r="B134" s="230" t="s">
        <v>2768</v>
      </c>
      <c r="C134" s="231" t="s">
        <v>2568</v>
      </c>
      <c r="D134" s="232" t="s">
        <v>2569</v>
      </c>
      <c r="E134" s="233">
        <v>301</v>
      </c>
      <c r="F134" s="230" t="s">
        <v>2423</v>
      </c>
      <c r="G134" s="234" t="s">
        <v>2691</v>
      </c>
      <c r="H134" s="235" t="s">
        <v>9</v>
      </c>
      <c r="I134" s="235" t="s">
        <v>2677</v>
      </c>
      <c r="J134" s="236">
        <v>420.55</v>
      </c>
    </row>
    <row r="135" spans="1:10" s="237" customFormat="1" ht="30" customHeight="1">
      <c r="A135" s="229" t="s">
        <v>2767</v>
      </c>
      <c r="B135" s="230" t="s">
        <v>2768</v>
      </c>
      <c r="C135" s="231" t="s">
        <v>2570</v>
      </c>
      <c r="D135" s="232" t="s">
        <v>2571</v>
      </c>
      <c r="E135" s="233">
        <v>302</v>
      </c>
      <c r="F135" s="230" t="s">
        <v>2426</v>
      </c>
      <c r="G135" s="234" t="s">
        <v>2691</v>
      </c>
      <c r="H135" s="235" t="s">
        <v>9</v>
      </c>
      <c r="I135" s="235" t="s">
        <v>2677</v>
      </c>
      <c r="J135" s="236">
        <v>420.55</v>
      </c>
    </row>
    <row r="136" spans="1:10" s="237" customFormat="1" ht="30" customHeight="1">
      <c r="A136" s="229" t="s">
        <v>2767</v>
      </c>
      <c r="B136" s="230" t="s">
        <v>2768</v>
      </c>
      <c r="C136" s="231" t="s">
        <v>2568</v>
      </c>
      <c r="D136" s="232" t="s">
        <v>2569</v>
      </c>
      <c r="E136" s="233">
        <v>607</v>
      </c>
      <c r="F136" s="230" t="s">
        <v>2427</v>
      </c>
      <c r="G136" s="234" t="s">
        <v>2691</v>
      </c>
      <c r="H136" s="235" t="s">
        <v>9</v>
      </c>
      <c r="I136" s="235" t="s">
        <v>2677</v>
      </c>
      <c r="J136" s="236">
        <v>420.55</v>
      </c>
    </row>
    <row r="137" spans="1:10" s="237" customFormat="1" ht="30" customHeight="1">
      <c r="A137" s="229" t="s">
        <v>2767</v>
      </c>
      <c r="B137" s="230" t="s">
        <v>2768</v>
      </c>
      <c r="C137" s="231" t="s">
        <v>2568</v>
      </c>
      <c r="D137" s="232" t="s">
        <v>2569</v>
      </c>
      <c r="E137" s="233">
        <v>610</v>
      </c>
      <c r="F137" s="230" t="s">
        <v>2408</v>
      </c>
      <c r="G137" s="234" t="s">
        <v>2691</v>
      </c>
      <c r="H137" s="235" t="s">
        <v>9</v>
      </c>
      <c r="I137" s="235" t="s">
        <v>2677</v>
      </c>
      <c r="J137" s="236">
        <v>420.55</v>
      </c>
    </row>
    <row r="138" spans="1:10" s="237" customFormat="1" ht="30" customHeight="1">
      <c r="A138" s="229" t="s">
        <v>2767</v>
      </c>
      <c r="B138" s="230" t="s">
        <v>2768</v>
      </c>
      <c r="C138" s="231" t="s">
        <v>2572</v>
      </c>
      <c r="D138" s="232" t="s">
        <v>2573</v>
      </c>
      <c r="E138" s="233">
        <v>601</v>
      </c>
      <c r="F138" s="230" t="s">
        <v>2430</v>
      </c>
      <c r="G138" s="234">
        <v>12</v>
      </c>
      <c r="H138" s="235" t="s">
        <v>9</v>
      </c>
      <c r="I138" s="235" t="s">
        <v>2677</v>
      </c>
      <c r="J138" s="236">
        <v>420.55</v>
      </c>
    </row>
    <row r="139" spans="1:10" s="237" customFormat="1" ht="30" customHeight="1">
      <c r="A139" s="229" t="s">
        <v>2769</v>
      </c>
      <c r="B139" s="230" t="s">
        <v>2770</v>
      </c>
      <c r="C139" s="231" t="s">
        <v>2575</v>
      </c>
      <c r="D139" s="232" t="s">
        <v>2416</v>
      </c>
      <c r="E139" s="233">
        <v>603</v>
      </c>
      <c r="F139" s="230" t="s">
        <v>2412</v>
      </c>
      <c r="G139" s="234">
        <v>12</v>
      </c>
      <c r="H139" s="235" t="s">
        <v>9</v>
      </c>
      <c r="I139" s="235" t="s">
        <v>2677</v>
      </c>
      <c r="J139" s="236">
        <v>172.71</v>
      </c>
    </row>
    <row r="140" spans="1:10" s="237" customFormat="1" ht="30" customHeight="1">
      <c r="A140" s="229" t="s">
        <v>2769</v>
      </c>
      <c r="B140" s="230" t="s">
        <v>2770</v>
      </c>
      <c r="C140" s="231" t="s">
        <v>2576</v>
      </c>
      <c r="D140" s="232" t="s">
        <v>2577</v>
      </c>
      <c r="E140" s="233">
        <v>301</v>
      </c>
      <c r="F140" s="230" t="s">
        <v>2423</v>
      </c>
      <c r="G140" s="234" t="s">
        <v>2691</v>
      </c>
      <c r="H140" s="235" t="s">
        <v>9</v>
      </c>
      <c r="I140" s="235" t="s">
        <v>2677</v>
      </c>
      <c r="J140" s="236">
        <v>593.84</v>
      </c>
    </row>
    <row r="141" spans="1:10" s="237" customFormat="1" ht="30" customHeight="1">
      <c r="A141" s="229" t="s">
        <v>2769</v>
      </c>
      <c r="B141" s="230" t="s">
        <v>2770</v>
      </c>
      <c r="C141" s="231" t="s">
        <v>2578</v>
      </c>
      <c r="D141" s="232" t="s">
        <v>2579</v>
      </c>
      <c r="E141" s="233">
        <v>302</v>
      </c>
      <c r="F141" s="230" t="s">
        <v>2426</v>
      </c>
      <c r="G141" s="234" t="s">
        <v>2691</v>
      </c>
      <c r="H141" s="235" t="s">
        <v>9</v>
      </c>
      <c r="I141" s="235" t="s">
        <v>2677</v>
      </c>
      <c r="J141" s="236">
        <v>593.84</v>
      </c>
    </row>
    <row r="142" spans="1:10" s="237" customFormat="1" ht="30" customHeight="1">
      <c r="A142" s="229" t="s">
        <v>2769</v>
      </c>
      <c r="B142" s="230" t="s">
        <v>2770</v>
      </c>
      <c r="C142" s="231" t="s">
        <v>2576</v>
      </c>
      <c r="D142" s="232" t="s">
        <v>2577</v>
      </c>
      <c r="E142" s="233">
        <v>607</v>
      </c>
      <c r="F142" s="230" t="s">
        <v>2427</v>
      </c>
      <c r="G142" s="234" t="s">
        <v>2744</v>
      </c>
      <c r="H142" s="235" t="s">
        <v>9</v>
      </c>
      <c r="I142" s="235" t="s">
        <v>2677</v>
      </c>
      <c r="J142" s="236">
        <v>593.84</v>
      </c>
    </row>
    <row r="143" spans="1:10" s="237" customFormat="1" ht="30" customHeight="1">
      <c r="A143" s="229" t="s">
        <v>2769</v>
      </c>
      <c r="B143" s="230" t="s">
        <v>2770</v>
      </c>
      <c r="C143" s="231" t="s">
        <v>2576</v>
      </c>
      <c r="D143" s="232" t="s">
        <v>2577</v>
      </c>
      <c r="E143" s="233">
        <v>610</v>
      </c>
      <c r="F143" s="230" t="s">
        <v>2408</v>
      </c>
      <c r="G143" s="234" t="s">
        <v>2691</v>
      </c>
      <c r="H143" s="235" t="s">
        <v>9</v>
      </c>
      <c r="I143" s="235" t="s">
        <v>2677</v>
      </c>
      <c r="J143" s="236">
        <v>593.84</v>
      </c>
    </row>
    <row r="144" spans="1:10" s="237" customFormat="1" ht="30" customHeight="1">
      <c r="A144" s="229" t="s">
        <v>2769</v>
      </c>
      <c r="B144" s="230" t="s">
        <v>2770</v>
      </c>
      <c r="C144" s="231" t="s">
        <v>2580</v>
      </c>
      <c r="D144" s="232" t="s">
        <v>2581</v>
      </c>
      <c r="E144" s="233">
        <v>601</v>
      </c>
      <c r="F144" s="230" t="s">
        <v>2430</v>
      </c>
      <c r="G144" s="234">
        <v>12</v>
      </c>
      <c r="H144" s="235" t="s">
        <v>9</v>
      </c>
      <c r="I144" s="235" t="s">
        <v>2677</v>
      </c>
      <c r="J144" s="236">
        <v>593.84</v>
      </c>
    </row>
    <row r="145" spans="1:10" s="237" customFormat="1" ht="30" customHeight="1">
      <c r="A145" s="229" t="s">
        <v>2771</v>
      </c>
      <c r="B145" s="230" t="s">
        <v>2772</v>
      </c>
      <c r="C145" s="231" t="s">
        <v>2588</v>
      </c>
      <c r="D145" s="232" t="s">
        <v>2589</v>
      </c>
      <c r="E145" s="233">
        <v>603</v>
      </c>
      <c r="F145" s="230" t="s">
        <v>2412</v>
      </c>
      <c r="G145" s="234">
        <v>12</v>
      </c>
      <c r="H145" s="235" t="s">
        <v>9</v>
      </c>
      <c r="I145" s="235" t="s">
        <v>2677</v>
      </c>
      <c r="J145" s="236">
        <v>136.85</v>
      </c>
    </row>
    <row r="146" spans="1:10" s="237" customFormat="1" ht="30" customHeight="1">
      <c r="A146" s="229" t="s">
        <v>2771</v>
      </c>
      <c r="B146" s="230" t="s">
        <v>2772</v>
      </c>
      <c r="C146" s="231" t="s">
        <v>2590</v>
      </c>
      <c r="D146" s="232" t="s">
        <v>2591</v>
      </c>
      <c r="E146" s="233">
        <v>301</v>
      </c>
      <c r="F146" s="230" t="s">
        <v>2423</v>
      </c>
      <c r="G146" s="234" t="s">
        <v>2691</v>
      </c>
      <c r="H146" s="235" t="s">
        <v>9</v>
      </c>
      <c r="I146" s="235" t="s">
        <v>2677</v>
      </c>
      <c r="J146" s="236">
        <v>702.87</v>
      </c>
    </row>
    <row r="147" spans="1:10" s="237" customFormat="1" ht="30" customHeight="1">
      <c r="A147" s="229" t="s">
        <v>2771</v>
      </c>
      <c r="B147" s="230" t="s">
        <v>2772</v>
      </c>
      <c r="C147" s="231" t="s">
        <v>2592</v>
      </c>
      <c r="D147" s="232" t="s">
        <v>2593</v>
      </c>
      <c r="E147" s="233">
        <v>302</v>
      </c>
      <c r="F147" s="230" t="s">
        <v>2426</v>
      </c>
      <c r="G147" s="234" t="s">
        <v>2691</v>
      </c>
      <c r="H147" s="235" t="s">
        <v>9</v>
      </c>
      <c r="I147" s="235" t="s">
        <v>2677</v>
      </c>
      <c r="J147" s="236">
        <v>702.87</v>
      </c>
    </row>
    <row r="148" spans="1:10" s="237" customFormat="1" ht="30" customHeight="1">
      <c r="A148" s="229" t="s">
        <v>2771</v>
      </c>
      <c r="B148" s="230" t="s">
        <v>2772</v>
      </c>
      <c r="C148" s="231" t="s">
        <v>2590</v>
      </c>
      <c r="D148" s="232" t="s">
        <v>2591</v>
      </c>
      <c r="E148" s="233">
        <v>607</v>
      </c>
      <c r="F148" s="230" t="s">
        <v>2427</v>
      </c>
      <c r="G148" s="234" t="s">
        <v>2691</v>
      </c>
      <c r="H148" s="235" t="s">
        <v>9</v>
      </c>
      <c r="I148" s="235" t="s">
        <v>2677</v>
      </c>
      <c r="J148" s="236">
        <v>702.87</v>
      </c>
    </row>
    <row r="149" spans="1:10" s="237" customFormat="1" ht="30" customHeight="1">
      <c r="A149" s="229" t="s">
        <v>2771</v>
      </c>
      <c r="B149" s="230" t="s">
        <v>2772</v>
      </c>
      <c r="C149" s="231" t="s">
        <v>2590</v>
      </c>
      <c r="D149" s="232" t="s">
        <v>2591</v>
      </c>
      <c r="E149" s="233">
        <v>610</v>
      </c>
      <c r="F149" s="230" t="s">
        <v>2408</v>
      </c>
      <c r="G149" s="234" t="s">
        <v>2691</v>
      </c>
      <c r="H149" s="235" t="s">
        <v>9</v>
      </c>
      <c r="I149" s="235" t="s">
        <v>2677</v>
      </c>
      <c r="J149" s="236">
        <v>702.87</v>
      </c>
    </row>
    <row r="150" spans="1:10" s="237" customFormat="1" ht="30" customHeight="1">
      <c r="A150" s="229" t="s">
        <v>2773</v>
      </c>
      <c r="B150" s="230" t="s">
        <v>2774</v>
      </c>
      <c r="C150" s="231" t="s">
        <v>2595</v>
      </c>
      <c r="D150" s="232" t="s">
        <v>2596</v>
      </c>
      <c r="E150" s="233">
        <v>301</v>
      </c>
      <c r="F150" s="230" t="s">
        <v>2423</v>
      </c>
      <c r="G150" s="234" t="s">
        <v>2775</v>
      </c>
      <c r="H150" s="235" t="s">
        <v>9</v>
      </c>
      <c r="I150" s="235" t="s">
        <v>2677</v>
      </c>
      <c r="J150" s="236">
        <v>510.64</v>
      </c>
    </row>
    <row r="151" spans="1:10" s="237" customFormat="1" ht="30" customHeight="1">
      <c r="A151" s="229" t="s">
        <v>2773</v>
      </c>
      <c r="B151" s="230" t="s">
        <v>2774</v>
      </c>
      <c r="C151" s="231" t="s">
        <v>2597</v>
      </c>
      <c r="D151" s="232" t="s">
        <v>2598</v>
      </c>
      <c r="E151" s="233">
        <v>302</v>
      </c>
      <c r="F151" s="230" t="s">
        <v>2426</v>
      </c>
      <c r="G151" s="234" t="s">
        <v>2775</v>
      </c>
      <c r="H151" s="235" t="s">
        <v>9</v>
      </c>
      <c r="I151" s="235" t="s">
        <v>2677</v>
      </c>
      <c r="J151" s="236">
        <v>510.64</v>
      </c>
    </row>
    <row r="152" spans="1:10" s="237" customFormat="1" ht="30" customHeight="1">
      <c r="A152" s="229" t="s">
        <v>2773</v>
      </c>
      <c r="B152" s="230" t="s">
        <v>2774</v>
      </c>
      <c r="C152" s="231" t="s">
        <v>2595</v>
      </c>
      <c r="D152" s="232" t="s">
        <v>2596</v>
      </c>
      <c r="E152" s="233">
        <v>607</v>
      </c>
      <c r="F152" s="230" t="s">
        <v>2427</v>
      </c>
      <c r="G152" s="234" t="s">
        <v>2775</v>
      </c>
      <c r="H152" s="235" t="s">
        <v>9</v>
      </c>
      <c r="I152" s="235" t="s">
        <v>2677</v>
      </c>
      <c r="J152" s="236">
        <v>510.64</v>
      </c>
    </row>
    <row r="153" spans="1:10" s="237" customFormat="1" ht="30" customHeight="1">
      <c r="A153" s="229" t="s">
        <v>2773</v>
      </c>
      <c r="B153" s="230" t="s">
        <v>2774</v>
      </c>
      <c r="C153" s="231" t="s">
        <v>2595</v>
      </c>
      <c r="D153" s="232" t="s">
        <v>2596</v>
      </c>
      <c r="E153" s="233">
        <v>610</v>
      </c>
      <c r="F153" s="230" t="s">
        <v>2408</v>
      </c>
      <c r="G153" s="234" t="s">
        <v>2691</v>
      </c>
      <c r="H153" s="235" t="s">
        <v>9</v>
      </c>
      <c r="I153" s="235" t="s">
        <v>2677</v>
      </c>
      <c r="J153" s="236">
        <v>510.64</v>
      </c>
    </row>
    <row r="154" spans="1:10" s="237" customFormat="1" ht="30" customHeight="1">
      <c r="A154" s="229">
        <v>75</v>
      </c>
      <c r="B154" s="230" t="s">
        <v>2776</v>
      </c>
      <c r="C154" s="231" t="s">
        <v>2601</v>
      </c>
      <c r="D154" s="232" t="s">
        <v>2602</v>
      </c>
      <c r="E154" s="233">
        <v>601</v>
      </c>
      <c r="F154" s="230" t="s">
        <v>2430</v>
      </c>
      <c r="G154" s="234" t="s">
        <v>2712</v>
      </c>
      <c r="H154" s="235" t="s">
        <v>9</v>
      </c>
      <c r="I154" s="235" t="s">
        <v>2677</v>
      </c>
      <c r="J154" s="236">
        <v>391.57</v>
      </c>
    </row>
    <row r="155" spans="1:10" s="237" customFormat="1" ht="30" customHeight="1">
      <c r="A155" s="229" t="s">
        <v>2777</v>
      </c>
      <c r="B155" s="230" t="s">
        <v>2778</v>
      </c>
      <c r="C155" s="231" t="s">
        <v>2604</v>
      </c>
      <c r="D155" s="232" t="s">
        <v>2605</v>
      </c>
      <c r="E155" s="233">
        <v>301</v>
      </c>
      <c r="F155" s="230" t="s">
        <v>2423</v>
      </c>
      <c r="G155" s="234" t="s">
        <v>2691</v>
      </c>
      <c r="H155" s="235" t="s">
        <v>9</v>
      </c>
      <c r="I155" s="235" t="s">
        <v>2677</v>
      </c>
      <c r="J155" s="236">
        <v>471.57</v>
      </c>
    </row>
    <row r="156" spans="1:10" s="237" customFormat="1" ht="30" customHeight="1">
      <c r="A156" s="229" t="s">
        <v>2777</v>
      </c>
      <c r="B156" s="230" t="s">
        <v>2778</v>
      </c>
      <c r="C156" s="231" t="s">
        <v>2606</v>
      </c>
      <c r="D156" s="232" t="s">
        <v>2607</v>
      </c>
      <c r="E156" s="233">
        <v>302</v>
      </c>
      <c r="F156" s="230" t="s">
        <v>2426</v>
      </c>
      <c r="G156" s="234" t="s">
        <v>2691</v>
      </c>
      <c r="H156" s="235" t="s">
        <v>9</v>
      </c>
      <c r="I156" s="235" t="s">
        <v>2677</v>
      </c>
      <c r="J156" s="236">
        <v>471.57</v>
      </c>
    </row>
    <row r="157" spans="1:10" s="237" customFormat="1" ht="30" customHeight="1">
      <c r="A157" s="229" t="s">
        <v>2777</v>
      </c>
      <c r="B157" s="230" t="s">
        <v>2778</v>
      </c>
      <c r="C157" s="231" t="s">
        <v>2604</v>
      </c>
      <c r="D157" s="232" t="s">
        <v>2605</v>
      </c>
      <c r="E157" s="233">
        <v>607</v>
      </c>
      <c r="F157" s="230" t="s">
        <v>2427</v>
      </c>
      <c r="G157" s="234" t="s">
        <v>2744</v>
      </c>
      <c r="H157" s="235" t="s">
        <v>9</v>
      </c>
      <c r="I157" s="235" t="s">
        <v>2677</v>
      </c>
      <c r="J157" s="236">
        <v>471.57</v>
      </c>
    </row>
    <row r="158" spans="1:10" s="237" customFormat="1" ht="30" customHeight="1">
      <c r="A158" s="229" t="s">
        <v>2777</v>
      </c>
      <c r="B158" s="230" t="s">
        <v>2778</v>
      </c>
      <c r="C158" s="231" t="s">
        <v>2604</v>
      </c>
      <c r="D158" s="232" t="s">
        <v>2605</v>
      </c>
      <c r="E158" s="233">
        <v>610</v>
      </c>
      <c r="F158" s="230" t="s">
        <v>2408</v>
      </c>
      <c r="G158" s="234" t="s">
        <v>2691</v>
      </c>
      <c r="H158" s="235" t="s">
        <v>9</v>
      </c>
      <c r="I158" s="235" t="s">
        <v>2677</v>
      </c>
      <c r="J158" s="236">
        <v>471.57</v>
      </c>
    </row>
    <row r="159" spans="1:10" s="237" customFormat="1" ht="30" customHeight="1">
      <c r="A159" s="229" t="s">
        <v>2777</v>
      </c>
      <c r="B159" s="230" t="s">
        <v>2778</v>
      </c>
      <c r="C159" s="231" t="s">
        <v>2608</v>
      </c>
      <c r="D159" s="232" t="s">
        <v>2609</v>
      </c>
      <c r="E159" s="233">
        <v>601</v>
      </c>
      <c r="F159" s="230" t="s">
        <v>2430</v>
      </c>
      <c r="G159" s="234">
        <v>12</v>
      </c>
      <c r="H159" s="235" t="s">
        <v>9</v>
      </c>
      <c r="I159" s="235" t="s">
        <v>2677</v>
      </c>
      <c r="J159" s="236">
        <v>471.57</v>
      </c>
    </row>
    <row r="160" spans="1:10" s="237" customFormat="1" ht="30" customHeight="1">
      <c r="A160" s="229" t="s">
        <v>2779</v>
      </c>
      <c r="B160" s="230" t="s">
        <v>2780</v>
      </c>
      <c r="C160" s="231" t="s">
        <v>2618</v>
      </c>
      <c r="D160" s="232" t="s">
        <v>2619</v>
      </c>
      <c r="E160" s="233">
        <v>607</v>
      </c>
      <c r="F160" s="230" t="s">
        <v>2427</v>
      </c>
      <c r="G160" s="234" t="s">
        <v>2744</v>
      </c>
      <c r="H160" s="235" t="s">
        <v>9</v>
      </c>
      <c r="I160" s="235" t="s">
        <v>2677</v>
      </c>
      <c r="J160" s="236">
        <v>297.45</v>
      </c>
    </row>
    <row r="161" spans="1:10" s="237" customFormat="1" ht="30" customHeight="1">
      <c r="A161" s="229" t="s">
        <v>17</v>
      </c>
      <c r="B161" s="230" t="s">
        <v>2704</v>
      </c>
      <c r="C161" s="231" t="s">
        <v>2463</v>
      </c>
      <c r="D161" s="232" t="s">
        <v>2464</v>
      </c>
      <c r="E161" s="233">
        <v>607</v>
      </c>
      <c r="F161" s="230" t="s">
        <v>2427</v>
      </c>
      <c r="G161" s="234">
        <v>17</v>
      </c>
      <c r="H161" s="235" t="s">
        <v>17</v>
      </c>
      <c r="I161" s="235" t="s">
        <v>2677</v>
      </c>
      <c r="J161" s="236">
        <v>794.54</v>
      </c>
    </row>
    <row r="162" spans="1:10" s="237" customFormat="1" ht="30" customHeight="1">
      <c r="A162" s="229" t="s">
        <v>17</v>
      </c>
      <c r="B162" s="230" t="s">
        <v>2704</v>
      </c>
      <c r="C162" s="231" t="s">
        <v>2463</v>
      </c>
      <c r="D162" s="232" t="s">
        <v>2464</v>
      </c>
      <c r="E162" s="233">
        <v>610</v>
      </c>
      <c r="F162" s="230" t="s">
        <v>2408</v>
      </c>
      <c r="G162" s="234">
        <v>17</v>
      </c>
      <c r="H162" s="235" t="s">
        <v>17</v>
      </c>
      <c r="I162" s="235" t="s">
        <v>2677</v>
      </c>
      <c r="J162" s="236">
        <v>794.54</v>
      </c>
    </row>
    <row r="163" spans="1:10" s="237" customFormat="1" ht="30" customHeight="1">
      <c r="A163" s="229" t="s">
        <v>519</v>
      </c>
      <c r="B163" s="230" t="s">
        <v>2713</v>
      </c>
      <c r="C163" s="231" t="s">
        <v>2508</v>
      </c>
      <c r="D163" s="232" t="s">
        <v>2509</v>
      </c>
      <c r="E163" s="233">
        <v>301</v>
      </c>
      <c r="F163" s="230" t="s">
        <v>2423</v>
      </c>
      <c r="G163" s="234" t="s">
        <v>2691</v>
      </c>
      <c r="H163" s="235" t="s">
        <v>17</v>
      </c>
      <c r="I163" s="235" t="s">
        <v>2677</v>
      </c>
      <c r="J163" s="236">
        <v>795.11</v>
      </c>
    </row>
    <row r="164" spans="1:10" s="237" customFormat="1" ht="30" customHeight="1">
      <c r="A164" s="229" t="s">
        <v>519</v>
      </c>
      <c r="B164" s="230" t="s">
        <v>2713</v>
      </c>
      <c r="C164" s="231" t="s">
        <v>2510</v>
      </c>
      <c r="D164" s="232" t="s">
        <v>2511</v>
      </c>
      <c r="E164" s="233">
        <v>302</v>
      </c>
      <c r="F164" s="230" t="s">
        <v>2426</v>
      </c>
      <c r="G164" s="234" t="s">
        <v>2691</v>
      </c>
      <c r="H164" s="235" t="s">
        <v>17</v>
      </c>
      <c r="I164" s="235" t="s">
        <v>2677</v>
      </c>
      <c r="J164" s="236">
        <v>795.11</v>
      </c>
    </row>
    <row r="165" spans="1:10" s="237" customFormat="1" ht="30" customHeight="1">
      <c r="A165" s="229" t="s">
        <v>519</v>
      </c>
      <c r="B165" s="230" t="s">
        <v>2713</v>
      </c>
      <c r="C165" s="231" t="s">
        <v>2508</v>
      </c>
      <c r="D165" s="232" t="s">
        <v>2509</v>
      </c>
      <c r="E165" s="233">
        <v>607</v>
      </c>
      <c r="F165" s="230" t="s">
        <v>2427</v>
      </c>
      <c r="G165" s="234" t="s">
        <v>2691</v>
      </c>
      <c r="H165" s="235" t="s">
        <v>17</v>
      </c>
      <c r="I165" s="235" t="s">
        <v>2677</v>
      </c>
      <c r="J165" s="236">
        <v>795.11</v>
      </c>
    </row>
    <row r="166" spans="1:10" s="237" customFormat="1" ht="30" customHeight="1">
      <c r="A166" s="229" t="s">
        <v>519</v>
      </c>
      <c r="B166" s="230" t="s">
        <v>2713</v>
      </c>
      <c r="C166" s="231" t="s">
        <v>2508</v>
      </c>
      <c r="D166" s="232" t="s">
        <v>2509</v>
      </c>
      <c r="E166" s="233">
        <v>610</v>
      </c>
      <c r="F166" s="230" t="s">
        <v>2408</v>
      </c>
      <c r="G166" s="234" t="s">
        <v>2691</v>
      </c>
      <c r="H166" s="235" t="s">
        <v>17</v>
      </c>
      <c r="I166" s="235" t="s">
        <v>2677</v>
      </c>
      <c r="J166" s="236">
        <v>795.11</v>
      </c>
    </row>
    <row r="167" spans="1:10" s="237" customFormat="1" ht="30" customHeight="1">
      <c r="A167" s="229" t="s">
        <v>519</v>
      </c>
      <c r="B167" s="230" t="s">
        <v>2713</v>
      </c>
      <c r="C167" s="231" t="s">
        <v>2512</v>
      </c>
      <c r="D167" s="232" t="s">
        <v>2513</v>
      </c>
      <c r="E167" s="233">
        <v>601</v>
      </c>
      <c r="F167" s="230" t="s">
        <v>2430</v>
      </c>
      <c r="G167" s="234">
        <v>12</v>
      </c>
      <c r="H167" s="235" t="s">
        <v>17</v>
      </c>
      <c r="I167" s="235" t="s">
        <v>2677</v>
      </c>
      <c r="J167" s="236">
        <v>795.11</v>
      </c>
    </row>
    <row r="168" spans="1:10" s="237" customFormat="1" ht="30" customHeight="1">
      <c r="A168" s="229" t="s">
        <v>2758</v>
      </c>
      <c r="B168" s="230" t="s">
        <v>2759</v>
      </c>
      <c r="C168" s="231" t="s">
        <v>2518</v>
      </c>
      <c r="D168" s="232" t="s">
        <v>2519</v>
      </c>
      <c r="E168" s="233">
        <v>610</v>
      </c>
      <c r="F168" s="230" t="s">
        <v>2408</v>
      </c>
      <c r="G168" s="234">
        <v>12</v>
      </c>
      <c r="H168" s="235" t="s">
        <v>17</v>
      </c>
      <c r="I168" s="235" t="s">
        <v>2677</v>
      </c>
      <c r="J168" s="236">
        <v>751.74</v>
      </c>
    </row>
    <row r="169" spans="1:10" s="237" customFormat="1" ht="30" customHeight="1">
      <c r="A169" s="229" t="s">
        <v>2758</v>
      </c>
      <c r="B169" s="230" t="s">
        <v>2759</v>
      </c>
      <c r="C169" s="231" t="s">
        <v>2520</v>
      </c>
      <c r="D169" s="232" t="s">
        <v>2521</v>
      </c>
      <c r="E169" s="233">
        <v>301</v>
      </c>
      <c r="F169" s="230" t="s">
        <v>2423</v>
      </c>
      <c r="G169" s="234">
        <v>12</v>
      </c>
      <c r="H169" s="235" t="s">
        <v>17</v>
      </c>
      <c r="I169" s="235" t="s">
        <v>2677</v>
      </c>
      <c r="J169" s="236">
        <v>751.74</v>
      </c>
    </row>
    <row r="170" spans="1:10" s="237" customFormat="1" ht="30" customHeight="1">
      <c r="A170" s="229" t="s">
        <v>2758</v>
      </c>
      <c r="B170" s="230" t="s">
        <v>2759</v>
      </c>
      <c r="C170" s="231" t="s">
        <v>2522</v>
      </c>
      <c r="D170" s="232" t="s">
        <v>2523</v>
      </c>
      <c r="E170" s="233">
        <v>302</v>
      </c>
      <c r="F170" s="230" t="s">
        <v>2426</v>
      </c>
      <c r="G170" s="234">
        <v>12</v>
      </c>
      <c r="H170" s="235" t="s">
        <v>17</v>
      </c>
      <c r="I170" s="235" t="s">
        <v>2677</v>
      </c>
      <c r="J170" s="236">
        <v>751.74</v>
      </c>
    </row>
    <row r="171" spans="1:10" s="237" customFormat="1" ht="30" customHeight="1">
      <c r="A171" s="229" t="s">
        <v>2758</v>
      </c>
      <c r="B171" s="230" t="s">
        <v>2759</v>
      </c>
      <c r="C171" s="231" t="s">
        <v>2520</v>
      </c>
      <c r="D171" s="232" t="s">
        <v>2521</v>
      </c>
      <c r="E171" s="233">
        <v>607</v>
      </c>
      <c r="F171" s="230" t="s">
        <v>2427</v>
      </c>
      <c r="G171" s="234">
        <v>12</v>
      </c>
      <c r="H171" s="235" t="s">
        <v>17</v>
      </c>
      <c r="I171" s="235" t="s">
        <v>2677</v>
      </c>
      <c r="J171" s="236">
        <v>751.74</v>
      </c>
    </row>
    <row r="172" spans="1:10" s="237" customFormat="1" ht="30" customHeight="1">
      <c r="A172" s="229" t="s">
        <v>2758</v>
      </c>
      <c r="B172" s="230" t="s">
        <v>2759</v>
      </c>
      <c r="C172" s="231" t="s">
        <v>2520</v>
      </c>
      <c r="D172" s="232" t="s">
        <v>2521</v>
      </c>
      <c r="E172" s="233">
        <v>610</v>
      </c>
      <c r="F172" s="230" t="s">
        <v>2408</v>
      </c>
      <c r="G172" s="234">
        <v>12</v>
      </c>
      <c r="H172" s="235" t="s">
        <v>17</v>
      </c>
      <c r="I172" s="235" t="s">
        <v>2677</v>
      </c>
      <c r="J172" s="236">
        <v>751.74</v>
      </c>
    </row>
    <row r="173" spans="1:10" s="237" customFormat="1" ht="30" customHeight="1">
      <c r="A173" s="229" t="s">
        <v>2758</v>
      </c>
      <c r="B173" s="230" t="s">
        <v>2759</v>
      </c>
      <c r="C173" s="231" t="s">
        <v>2524</v>
      </c>
      <c r="D173" s="232" t="s">
        <v>2525</v>
      </c>
      <c r="E173" s="233">
        <v>601</v>
      </c>
      <c r="F173" s="230" t="s">
        <v>2430</v>
      </c>
      <c r="G173" s="234">
        <v>12</v>
      </c>
      <c r="H173" s="235" t="s">
        <v>17</v>
      </c>
      <c r="I173" s="235" t="s">
        <v>2677</v>
      </c>
      <c r="J173" s="236">
        <v>751.74</v>
      </c>
    </row>
    <row r="174" spans="1:10" s="237" customFormat="1" ht="30" customHeight="1">
      <c r="A174" s="229" t="s">
        <v>2760</v>
      </c>
      <c r="B174" s="230" t="s">
        <v>2761</v>
      </c>
      <c r="C174" s="231" t="s">
        <v>2536</v>
      </c>
      <c r="D174" s="232" t="s">
        <v>2537</v>
      </c>
      <c r="E174" s="233">
        <v>607</v>
      </c>
      <c r="F174" s="230" t="s">
        <v>2427</v>
      </c>
      <c r="G174" s="234">
        <v>17</v>
      </c>
      <c r="H174" s="235" t="s">
        <v>17</v>
      </c>
      <c r="I174" s="235" t="s">
        <v>2677</v>
      </c>
      <c r="J174" s="236">
        <v>794.54</v>
      </c>
    </row>
    <row r="175" spans="1:10" s="237" customFormat="1" ht="30" customHeight="1">
      <c r="A175" s="229" t="s">
        <v>2760</v>
      </c>
      <c r="B175" s="230" t="s">
        <v>2761</v>
      </c>
      <c r="C175" s="231" t="s">
        <v>2536</v>
      </c>
      <c r="D175" s="232" t="s">
        <v>2537</v>
      </c>
      <c r="E175" s="233">
        <v>610</v>
      </c>
      <c r="F175" s="230" t="s">
        <v>2408</v>
      </c>
      <c r="G175" s="234">
        <v>17</v>
      </c>
      <c r="H175" s="235" t="s">
        <v>17</v>
      </c>
      <c r="I175" s="235" t="s">
        <v>2677</v>
      </c>
      <c r="J175" s="236">
        <v>794.54</v>
      </c>
    </row>
    <row r="176" spans="1:10" s="237" customFormat="1" ht="30" customHeight="1">
      <c r="A176" s="229" t="s">
        <v>2781</v>
      </c>
      <c r="B176" s="230" t="s">
        <v>2782</v>
      </c>
      <c r="C176" s="231" t="s">
        <v>2783</v>
      </c>
      <c r="D176" s="232" t="s">
        <v>2784</v>
      </c>
      <c r="E176" s="233">
        <v>301</v>
      </c>
      <c r="F176" s="230" t="s">
        <v>2423</v>
      </c>
      <c r="G176" s="234">
        <v>12</v>
      </c>
      <c r="H176" s="235" t="s">
        <v>17</v>
      </c>
      <c r="I176" s="235" t="s">
        <v>2677</v>
      </c>
      <c r="J176" s="236">
        <v>734.84</v>
      </c>
    </row>
    <row r="177" spans="1:12" s="237" customFormat="1" ht="30" customHeight="1">
      <c r="A177" s="229" t="s">
        <v>2781</v>
      </c>
      <c r="B177" s="230" t="s">
        <v>2782</v>
      </c>
      <c r="C177" s="231" t="s">
        <v>2785</v>
      </c>
      <c r="D177" s="232" t="s">
        <v>2786</v>
      </c>
      <c r="E177" s="233">
        <v>302</v>
      </c>
      <c r="F177" s="230" t="s">
        <v>2426</v>
      </c>
      <c r="G177" s="234">
        <v>12</v>
      </c>
      <c r="H177" s="235" t="s">
        <v>17</v>
      </c>
      <c r="I177" s="235" t="s">
        <v>2677</v>
      </c>
      <c r="J177" s="236">
        <v>734.84</v>
      </c>
    </row>
    <row r="178" spans="1:12" s="237" customFormat="1" ht="30" customHeight="1">
      <c r="A178" s="229" t="s">
        <v>2781</v>
      </c>
      <c r="B178" s="230" t="s">
        <v>2782</v>
      </c>
      <c r="C178" s="231" t="s">
        <v>2783</v>
      </c>
      <c r="D178" s="232" t="s">
        <v>2784</v>
      </c>
      <c r="E178" s="233">
        <v>607</v>
      </c>
      <c r="F178" s="230" t="s">
        <v>2427</v>
      </c>
      <c r="G178" s="234">
        <v>12</v>
      </c>
      <c r="H178" s="235" t="s">
        <v>17</v>
      </c>
      <c r="I178" s="235" t="s">
        <v>2677</v>
      </c>
      <c r="J178" s="236">
        <v>734.84</v>
      </c>
    </row>
    <row r="179" spans="1:12" s="237" customFormat="1" ht="30" customHeight="1">
      <c r="A179" s="229" t="s">
        <v>2781</v>
      </c>
      <c r="B179" s="230" t="s">
        <v>2782</v>
      </c>
      <c r="C179" s="231" t="s">
        <v>2783</v>
      </c>
      <c r="D179" s="232" t="s">
        <v>2784</v>
      </c>
      <c r="E179" s="233">
        <v>610</v>
      </c>
      <c r="F179" s="230" t="s">
        <v>2408</v>
      </c>
      <c r="G179" s="234">
        <v>12</v>
      </c>
      <c r="H179" s="235" t="s">
        <v>17</v>
      </c>
      <c r="I179" s="235" t="s">
        <v>2677</v>
      </c>
      <c r="J179" s="236">
        <v>734.84</v>
      </c>
    </row>
    <row r="180" spans="1:12" s="237" customFormat="1" ht="30" customHeight="1">
      <c r="A180" s="229" t="s">
        <v>2781</v>
      </c>
      <c r="B180" s="230" t="s">
        <v>2782</v>
      </c>
      <c r="C180" s="231" t="s">
        <v>2787</v>
      </c>
      <c r="D180" s="232" t="s">
        <v>2788</v>
      </c>
      <c r="E180" s="233">
        <v>601</v>
      </c>
      <c r="F180" s="230" t="s">
        <v>2430</v>
      </c>
      <c r="G180" s="234">
        <v>12</v>
      </c>
      <c r="H180" s="235" t="s">
        <v>17</v>
      </c>
      <c r="I180" s="235" t="s">
        <v>2677</v>
      </c>
      <c r="J180" s="236">
        <v>734.84</v>
      </c>
    </row>
    <row r="181" spans="1:12" s="237" customFormat="1" ht="30" customHeight="1">
      <c r="A181" s="229" t="s">
        <v>2789</v>
      </c>
      <c r="B181" s="230" t="s">
        <v>2790</v>
      </c>
      <c r="C181" s="231" t="s">
        <v>2652</v>
      </c>
      <c r="D181" s="232" t="s">
        <v>2653</v>
      </c>
      <c r="E181" s="233">
        <v>301</v>
      </c>
      <c r="F181" s="230" t="s">
        <v>2423</v>
      </c>
      <c r="G181" s="234">
        <v>12</v>
      </c>
      <c r="H181" s="235" t="s">
        <v>17</v>
      </c>
      <c r="I181" s="235" t="s">
        <v>2677</v>
      </c>
      <c r="J181" s="236">
        <v>734.85</v>
      </c>
    </row>
    <row r="182" spans="1:12" s="237" customFormat="1" ht="30" customHeight="1">
      <c r="A182" s="229" t="s">
        <v>2789</v>
      </c>
      <c r="B182" s="230" t="s">
        <v>2790</v>
      </c>
      <c r="C182" s="231" t="s">
        <v>2654</v>
      </c>
      <c r="D182" s="232" t="s">
        <v>2655</v>
      </c>
      <c r="E182" s="233">
        <v>302</v>
      </c>
      <c r="F182" s="230" t="s">
        <v>2426</v>
      </c>
      <c r="G182" s="234">
        <v>12</v>
      </c>
      <c r="H182" s="235" t="s">
        <v>17</v>
      </c>
      <c r="I182" s="235" t="s">
        <v>2677</v>
      </c>
      <c r="J182" s="236">
        <v>734.85</v>
      </c>
    </row>
    <row r="183" spans="1:12" s="237" customFormat="1" ht="30" customHeight="1">
      <c r="A183" s="229" t="s">
        <v>2789</v>
      </c>
      <c r="B183" s="230" t="s">
        <v>2790</v>
      </c>
      <c r="C183" s="231" t="s">
        <v>2652</v>
      </c>
      <c r="D183" s="232" t="s">
        <v>2653</v>
      </c>
      <c r="E183" s="233">
        <v>607</v>
      </c>
      <c r="F183" s="230" t="s">
        <v>2427</v>
      </c>
      <c r="G183" s="234">
        <v>12</v>
      </c>
      <c r="H183" s="235" t="s">
        <v>17</v>
      </c>
      <c r="I183" s="235" t="s">
        <v>2677</v>
      </c>
      <c r="J183" s="236">
        <v>734.85</v>
      </c>
    </row>
    <row r="184" spans="1:12" s="237" customFormat="1" ht="30" customHeight="1">
      <c r="A184" s="229" t="s">
        <v>2789</v>
      </c>
      <c r="B184" s="230" t="s">
        <v>2790</v>
      </c>
      <c r="C184" s="231" t="s">
        <v>2652</v>
      </c>
      <c r="D184" s="232" t="s">
        <v>2653</v>
      </c>
      <c r="E184" s="233">
        <v>610</v>
      </c>
      <c r="F184" s="230" t="s">
        <v>2408</v>
      </c>
      <c r="G184" s="234">
        <v>12</v>
      </c>
      <c r="H184" s="235" t="s">
        <v>17</v>
      </c>
      <c r="I184" s="235" t="s">
        <v>2677</v>
      </c>
      <c r="J184" s="236">
        <v>734.85</v>
      </c>
    </row>
    <row r="185" spans="1:12" s="237" customFormat="1" ht="30" customHeight="1">
      <c r="A185" s="229" t="s">
        <v>2789</v>
      </c>
      <c r="B185" s="230" t="s">
        <v>2790</v>
      </c>
      <c r="C185" s="231" t="s">
        <v>2656</v>
      </c>
      <c r="D185" s="232" t="s">
        <v>2657</v>
      </c>
      <c r="E185" s="233">
        <v>601</v>
      </c>
      <c r="F185" s="230" t="s">
        <v>2430</v>
      </c>
      <c r="G185" s="234">
        <v>12</v>
      </c>
      <c r="H185" s="235" t="s">
        <v>17</v>
      </c>
      <c r="I185" s="235" t="s">
        <v>2677</v>
      </c>
      <c r="J185" s="236">
        <v>734.85</v>
      </c>
    </row>
    <row r="186" spans="1:12" s="237" customFormat="1" ht="30" customHeight="1">
      <c r="A186" s="229" t="s">
        <v>2791</v>
      </c>
      <c r="B186" s="230" t="s">
        <v>2792</v>
      </c>
      <c r="C186" s="231" t="s">
        <v>2662</v>
      </c>
      <c r="D186" s="232" t="s">
        <v>2663</v>
      </c>
      <c r="E186" s="233">
        <v>301</v>
      </c>
      <c r="F186" s="230" t="s">
        <v>2423</v>
      </c>
      <c r="G186" s="234">
        <v>12</v>
      </c>
      <c r="H186" s="235" t="s">
        <v>17</v>
      </c>
      <c r="I186" s="235" t="s">
        <v>2677</v>
      </c>
      <c r="J186" s="236">
        <v>751.74</v>
      </c>
    </row>
    <row r="187" spans="1:12" s="237" customFormat="1" ht="30" customHeight="1">
      <c r="A187" s="229" t="s">
        <v>2791</v>
      </c>
      <c r="B187" s="230" t="s">
        <v>2792</v>
      </c>
      <c r="C187" s="231" t="s">
        <v>2664</v>
      </c>
      <c r="D187" s="232" t="s">
        <v>2665</v>
      </c>
      <c r="E187" s="233">
        <v>302</v>
      </c>
      <c r="F187" s="230" t="s">
        <v>2426</v>
      </c>
      <c r="G187" s="234">
        <v>12</v>
      </c>
      <c r="H187" s="235" t="s">
        <v>17</v>
      </c>
      <c r="I187" s="235" t="s">
        <v>2677</v>
      </c>
      <c r="J187" s="236">
        <v>751.74</v>
      </c>
    </row>
    <row r="188" spans="1:12" s="237" customFormat="1" ht="30" customHeight="1">
      <c r="A188" s="229" t="s">
        <v>2791</v>
      </c>
      <c r="B188" s="230" t="s">
        <v>2792</v>
      </c>
      <c r="C188" s="231" t="s">
        <v>2662</v>
      </c>
      <c r="D188" s="232" t="s">
        <v>2663</v>
      </c>
      <c r="E188" s="233">
        <v>607</v>
      </c>
      <c r="F188" s="230" t="s">
        <v>2427</v>
      </c>
      <c r="G188" s="234">
        <v>12</v>
      </c>
      <c r="H188" s="235" t="s">
        <v>17</v>
      </c>
      <c r="I188" s="235" t="s">
        <v>2677</v>
      </c>
      <c r="J188" s="236">
        <v>751.74</v>
      </c>
    </row>
    <row r="189" spans="1:12" s="237" customFormat="1" ht="30" customHeight="1">
      <c r="A189" s="229" t="s">
        <v>2791</v>
      </c>
      <c r="B189" s="230" t="s">
        <v>2792</v>
      </c>
      <c r="C189" s="231" t="s">
        <v>2662</v>
      </c>
      <c r="D189" s="232" t="s">
        <v>2663</v>
      </c>
      <c r="E189" s="233">
        <v>610</v>
      </c>
      <c r="F189" s="230" t="s">
        <v>2408</v>
      </c>
      <c r="G189" s="234">
        <v>12</v>
      </c>
      <c r="H189" s="235" t="s">
        <v>17</v>
      </c>
      <c r="I189" s="235" t="s">
        <v>2677</v>
      </c>
      <c r="J189" s="236">
        <v>751.74</v>
      </c>
    </row>
    <row r="190" spans="1:12" s="237" customFormat="1" ht="30" customHeight="1">
      <c r="A190" s="229" t="s">
        <v>2791</v>
      </c>
      <c r="B190" s="230" t="s">
        <v>2792</v>
      </c>
      <c r="C190" s="231" t="s">
        <v>2666</v>
      </c>
      <c r="D190" s="232" t="s">
        <v>2667</v>
      </c>
      <c r="E190" s="233">
        <v>601</v>
      </c>
      <c r="F190" s="230" t="s">
        <v>2430</v>
      </c>
      <c r="G190" s="234">
        <v>12</v>
      </c>
      <c r="H190" s="235" t="s">
        <v>17</v>
      </c>
      <c r="I190" s="235" t="s">
        <v>2677</v>
      </c>
      <c r="J190" s="236">
        <v>751.74</v>
      </c>
    </row>
    <row r="191" spans="1:12" s="109" customFormat="1" ht="6.75" customHeight="1">
      <c r="E191" s="113"/>
      <c r="G191" s="258"/>
      <c r="H191" s="113"/>
    </row>
    <row r="192" spans="1:12" s="264" customFormat="1" ht="16.5">
      <c r="A192" s="110">
        <v>1</v>
      </c>
      <c r="B192" s="259" t="s">
        <v>222</v>
      </c>
      <c r="C192" s="260"/>
      <c r="D192" s="260"/>
      <c r="E192" s="261"/>
      <c r="F192" s="260"/>
      <c r="G192" s="262"/>
      <c r="H192" s="261"/>
      <c r="I192" s="260"/>
      <c r="J192" s="260"/>
      <c r="K192" s="260"/>
      <c r="L192" s="263"/>
    </row>
    <row r="193" spans="1:12" s="264" customFormat="1" ht="16.5">
      <c r="A193" s="110">
        <v>2</v>
      </c>
      <c r="B193" s="259" t="s">
        <v>223</v>
      </c>
      <c r="C193" s="260"/>
      <c r="D193" s="260"/>
      <c r="E193" s="261"/>
      <c r="F193" s="260"/>
      <c r="G193" s="262"/>
      <c r="H193" s="261"/>
      <c r="I193" s="260"/>
      <c r="J193" s="260"/>
      <c r="K193" s="260"/>
      <c r="L193" s="263"/>
    </row>
    <row r="194" spans="1:12" s="264" customFormat="1" ht="16.5">
      <c r="A194" s="110" t="s">
        <v>2673</v>
      </c>
      <c r="B194" s="259" t="s">
        <v>2674</v>
      </c>
      <c r="C194" s="260"/>
      <c r="D194" s="260"/>
      <c r="E194" s="261"/>
      <c r="F194" s="260"/>
      <c r="G194" s="262"/>
      <c r="H194" s="261"/>
      <c r="I194" s="260"/>
      <c r="J194" s="260"/>
      <c r="K194" s="260"/>
      <c r="L194" s="263"/>
    </row>
    <row r="195" spans="1:12" s="109" customFormat="1">
      <c r="D195" s="265"/>
      <c r="E195" s="266"/>
      <c r="F195" s="265"/>
      <c r="G195" s="290" t="s">
        <v>90</v>
      </c>
      <c r="H195" s="113"/>
    </row>
    <row r="196" spans="1:12" s="109" customFormat="1" ht="14.25">
      <c r="E196" s="113"/>
      <c r="G196" s="258"/>
      <c r="H196" s="113"/>
    </row>
    <row r="197" spans="1:12" s="109" customFormat="1" ht="14.25">
      <c r="E197" s="113"/>
      <c r="G197" s="258"/>
      <c r="H197" s="113"/>
    </row>
    <row r="198" spans="1:12" s="109" customFormat="1" ht="14.25">
      <c r="E198" s="113"/>
      <c r="G198" s="258"/>
      <c r="H198" s="113"/>
    </row>
    <row r="199" spans="1:12" s="109" customFormat="1" ht="14.25">
      <c r="E199" s="113"/>
      <c r="G199" s="258"/>
      <c r="H199" s="113"/>
    </row>
    <row r="200" spans="1:12" s="109" customFormat="1" ht="14.25">
      <c r="E200" s="113"/>
      <c r="G200" s="258"/>
      <c r="H200" s="113"/>
    </row>
    <row r="201" spans="1:12" s="109" customFormat="1" ht="14.25">
      <c r="E201" s="113"/>
      <c r="G201" s="258"/>
      <c r="H201" s="113"/>
    </row>
    <row r="202" spans="1:12" s="109" customFormat="1" ht="14.25">
      <c r="E202" s="113"/>
      <c r="G202" s="258"/>
      <c r="H202" s="113"/>
    </row>
    <row r="203" spans="1:12" s="109" customFormat="1" ht="14.25">
      <c r="E203" s="113"/>
      <c r="G203" s="258"/>
      <c r="H203" s="113"/>
    </row>
    <row r="204" spans="1:12" s="109" customFormat="1" ht="14.25">
      <c r="E204" s="113"/>
      <c r="G204" s="258"/>
      <c r="H204" s="113"/>
    </row>
    <row r="205" spans="1:12" s="109" customFormat="1" ht="14.25">
      <c r="E205" s="113"/>
      <c r="G205" s="258"/>
      <c r="H205" s="113"/>
    </row>
    <row r="206" spans="1:12" s="109" customFormat="1" ht="14.25">
      <c r="E206" s="113"/>
      <c r="G206" s="258"/>
      <c r="H206" s="113"/>
    </row>
    <row r="207" spans="1:12" s="109" customFormat="1" ht="14.25">
      <c r="E207" s="113"/>
      <c r="G207" s="258"/>
      <c r="H207" s="113"/>
    </row>
    <row r="208" spans="1:12" s="109" customFormat="1" ht="14.25">
      <c r="E208" s="113"/>
      <c r="G208" s="258"/>
      <c r="H208" s="113"/>
    </row>
    <row r="209" spans="5:8" s="109" customFormat="1" ht="14.25">
      <c r="E209" s="113"/>
      <c r="G209" s="258"/>
      <c r="H209" s="113"/>
    </row>
    <row r="210" spans="5:8" s="109" customFormat="1" ht="14.25">
      <c r="E210" s="113"/>
      <c r="G210" s="258"/>
      <c r="H210" s="113"/>
    </row>
    <row r="211" spans="5:8" s="109" customFormat="1" ht="14.25">
      <c r="E211" s="113"/>
      <c r="G211" s="258"/>
      <c r="H211" s="113"/>
    </row>
    <row r="212" spans="5:8" s="109" customFormat="1" ht="14.25">
      <c r="E212" s="113"/>
      <c r="G212" s="258"/>
      <c r="H212" s="113"/>
    </row>
    <row r="213" spans="5:8" s="109" customFormat="1" ht="14.25">
      <c r="E213" s="113"/>
      <c r="G213" s="258"/>
      <c r="H213" s="113"/>
    </row>
    <row r="214" spans="5:8" s="109" customFormat="1" ht="14.25">
      <c r="E214" s="113"/>
      <c r="G214" s="258"/>
      <c r="H214" s="113"/>
    </row>
    <row r="215" spans="5:8" s="109" customFormat="1" ht="14.25">
      <c r="E215" s="113"/>
      <c r="G215" s="258"/>
      <c r="H215" s="113"/>
    </row>
    <row r="216" spans="5:8" s="109" customFormat="1" ht="14.25">
      <c r="E216" s="113"/>
      <c r="G216" s="258"/>
      <c r="H216" s="113"/>
    </row>
    <row r="217" spans="5:8" s="109" customFormat="1" ht="14.25">
      <c r="E217" s="113"/>
      <c r="G217" s="258"/>
      <c r="H217" s="113"/>
    </row>
    <row r="218" spans="5:8" s="109" customFormat="1" ht="14.25">
      <c r="E218" s="113"/>
      <c r="G218" s="258"/>
      <c r="H218" s="113"/>
    </row>
    <row r="219" spans="5:8" s="109" customFormat="1" ht="14.25">
      <c r="E219" s="113"/>
      <c r="G219" s="258"/>
      <c r="H219" s="113"/>
    </row>
    <row r="220" spans="5:8" s="109" customFormat="1" ht="14.25">
      <c r="E220" s="113"/>
      <c r="G220" s="258"/>
      <c r="H220" s="113"/>
    </row>
    <row r="221" spans="5:8" s="109" customFormat="1" ht="14.25">
      <c r="E221" s="113"/>
      <c r="G221" s="258"/>
      <c r="H221" s="113"/>
    </row>
    <row r="222" spans="5:8" s="109" customFormat="1" ht="14.25">
      <c r="E222" s="113"/>
      <c r="G222" s="258"/>
      <c r="H222" s="113"/>
    </row>
    <row r="223" spans="5:8" s="109" customFormat="1" ht="14.25">
      <c r="E223" s="113"/>
      <c r="G223" s="258"/>
      <c r="H223" s="113"/>
    </row>
    <row r="224" spans="5:8" s="109" customFormat="1" ht="14.25">
      <c r="E224" s="113"/>
      <c r="G224" s="258"/>
      <c r="H224" s="113"/>
    </row>
    <row r="225" spans="5:8" s="109" customFormat="1" ht="14.25">
      <c r="E225" s="113"/>
      <c r="G225" s="258"/>
      <c r="H225" s="113"/>
    </row>
    <row r="226" spans="5:8" s="109" customFormat="1" ht="14.25">
      <c r="E226" s="113"/>
      <c r="G226" s="258"/>
      <c r="H226" s="113"/>
    </row>
    <row r="227" spans="5:8" s="109" customFormat="1" ht="14.25">
      <c r="E227" s="113"/>
      <c r="G227" s="258"/>
      <c r="H227" s="113"/>
    </row>
    <row r="228" spans="5:8" s="109" customFormat="1" ht="14.25">
      <c r="E228" s="113"/>
      <c r="G228" s="258"/>
      <c r="H228" s="113"/>
    </row>
    <row r="229" spans="5:8" s="109" customFormat="1" ht="14.25">
      <c r="E229" s="113"/>
      <c r="G229" s="258"/>
      <c r="H229" s="113"/>
    </row>
    <row r="230" spans="5:8" s="109" customFormat="1" ht="14.25">
      <c r="E230" s="113"/>
      <c r="G230" s="258"/>
      <c r="H230" s="113"/>
    </row>
    <row r="231" spans="5:8" s="109" customFormat="1" ht="14.25">
      <c r="E231" s="113"/>
      <c r="G231" s="258"/>
      <c r="H231" s="113"/>
    </row>
    <row r="232" spans="5:8" s="109" customFormat="1" ht="14.25">
      <c r="E232" s="113"/>
      <c r="G232" s="258"/>
      <c r="H232" s="113"/>
    </row>
    <row r="233" spans="5:8" s="109" customFormat="1" ht="14.25">
      <c r="E233" s="113"/>
      <c r="G233" s="258"/>
      <c r="H233" s="113"/>
    </row>
    <row r="234" spans="5:8" s="109" customFormat="1" ht="14.25">
      <c r="E234" s="113"/>
      <c r="G234" s="258"/>
      <c r="H234" s="113"/>
    </row>
    <row r="235" spans="5:8" s="109" customFormat="1" ht="14.25">
      <c r="E235" s="113"/>
      <c r="G235" s="258"/>
      <c r="H235" s="113"/>
    </row>
    <row r="236" spans="5:8" s="109" customFormat="1" ht="14.25">
      <c r="E236" s="113"/>
      <c r="G236" s="258"/>
      <c r="H236" s="113"/>
    </row>
    <row r="237" spans="5:8" s="109" customFormat="1" ht="14.25">
      <c r="E237" s="113"/>
      <c r="G237" s="258"/>
      <c r="H237" s="113"/>
    </row>
    <row r="238" spans="5:8" s="109" customFormat="1" ht="14.25">
      <c r="E238" s="113"/>
      <c r="G238" s="258"/>
      <c r="H238" s="113"/>
    </row>
    <row r="239" spans="5:8" s="109" customFormat="1" ht="14.25">
      <c r="E239" s="113"/>
      <c r="G239" s="258"/>
      <c r="H239" s="113"/>
    </row>
    <row r="240" spans="5:8" s="109" customFormat="1" ht="14.25">
      <c r="E240" s="113"/>
      <c r="G240" s="258"/>
      <c r="H240" s="113"/>
    </row>
    <row r="241" spans="5:8" s="109" customFormat="1" ht="14.25">
      <c r="E241" s="113"/>
      <c r="G241" s="258"/>
      <c r="H241" s="113"/>
    </row>
    <row r="242" spans="5:8" s="109" customFormat="1" ht="14.25">
      <c r="E242" s="113"/>
      <c r="G242" s="258"/>
      <c r="H242" s="113"/>
    </row>
    <row r="243" spans="5:8" s="109" customFormat="1" ht="14.25">
      <c r="E243" s="113"/>
      <c r="G243" s="258"/>
      <c r="H243" s="113"/>
    </row>
    <row r="244" spans="5:8" s="109" customFormat="1" ht="14.25">
      <c r="E244" s="113"/>
      <c r="G244" s="258"/>
      <c r="H244" s="113"/>
    </row>
    <row r="245" spans="5:8" s="109" customFormat="1" ht="14.25">
      <c r="E245" s="113"/>
      <c r="G245" s="258"/>
      <c r="H245" s="113"/>
    </row>
    <row r="246" spans="5:8" s="109" customFormat="1" ht="14.25">
      <c r="E246" s="113"/>
      <c r="G246" s="258"/>
      <c r="H246" s="113"/>
    </row>
    <row r="247" spans="5:8" s="109" customFormat="1" ht="14.25">
      <c r="E247" s="113"/>
      <c r="G247" s="258"/>
      <c r="H247" s="113"/>
    </row>
    <row r="248" spans="5:8" s="109" customFormat="1" ht="14.25">
      <c r="E248" s="113"/>
      <c r="G248" s="258"/>
      <c r="H248" s="113"/>
    </row>
    <row r="249" spans="5:8" s="109" customFormat="1" ht="14.25">
      <c r="E249" s="113"/>
      <c r="G249" s="258"/>
      <c r="H249" s="113"/>
    </row>
    <row r="250" spans="5:8" s="109" customFormat="1" ht="14.25">
      <c r="E250" s="113"/>
      <c r="G250" s="258"/>
      <c r="H250" s="113"/>
    </row>
    <row r="251" spans="5:8" s="109" customFormat="1" ht="14.25">
      <c r="E251" s="113"/>
      <c r="G251" s="258"/>
      <c r="H251" s="113"/>
    </row>
    <row r="252" spans="5:8" s="109" customFormat="1" ht="14.25">
      <c r="E252" s="113"/>
      <c r="G252" s="258"/>
      <c r="H252" s="113"/>
    </row>
    <row r="253" spans="5:8" s="109" customFormat="1" ht="14.25">
      <c r="E253" s="113"/>
      <c r="G253" s="258"/>
      <c r="H253" s="113"/>
    </row>
    <row r="254" spans="5:8" s="109" customFormat="1" ht="14.25">
      <c r="E254" s="113"/>
      <c r="G254" s="258"/>
      <c r="H254" s="113"/>
    </row>
    <row r="255" spans="5:8" s="109" customFormat="1" ht="14.25">
      <c r="E255" s="113"/>
      <c r="G255" s="258"/>
      <c r="H255" s="113"/>
    </row>
    <row r="256" spans="5:8" s="109" customFormat="1" ht="14.25">
      <c r="E256" s="113"/>
      <c r="G256" s="258"/>
      <c r="H256" s="113"/>
    </row>
    <row r="257" spans="5:8" s="109" customFormat="1" ht="14.25">
      <c r="E257" s="113"/>
      <c r="G257" s="258"/>
      <c r="H257" s="113"/>
    </row>
    <row r="258" spans="5:8" s="109" customFormat="1" ht="14.25">
      <c r="E258" s="113"/>
      <c r="G258" s="258"/>
      <c r="H258" s="113"/>
    </row>
    <row r="259" spans="5:8" s="109" customFormat="1" ht="14.25">
      <c r="E259" s="113"/>
      <c r="G259" s="258"/>
      <c r="H259" s="113"/>
    </row>
    <row r="260" spans="5:8" s="109" customFormat="1" ht="14.25">
      <c r="E260" s="113"/>
      <c r="G260" s="258"/>
      <c r="H260" s="113"/>
    </row>
    <row r="261" spans="5:8" s="109" customFormat="1" ht="14.25">
      <c r="E261" s="113"/>
      <c r="G261" s="258"/>
      <c r="H261" s="113"/>
    </row>
    <row r="262" spans="5:8" s="109" customFormat="1" ht="14.25">
      <c r="E262" s="113"/>
      <c r="G262" s="258"/>
      <c r="H262" s="113"/>
    </row>
    <row r="263" spans="5:8" s="109" customFormat="1" ht="14.25">
      <c r="E263" s="113"/>
      <c r="G263" s="258"/>
      <c r="H263" s="113"/>
    </row>
    <row r="264" spans="5:8" s="109" customFormat="1" ht="14.25">
      <c r="E264" s="113"/>
      <c r="G264" s="258"/>
      <c r="H264" s="113"/>
    </row>
    <row r="265" spans="5:8" s="109" customFormat="1" ht="14.25">
      <c r="E265" s="113"/>
      <c r="G265" s="258"/>
      <c r="H265" s="113"/>
    </row>
    <row r="266" spans="5:8" s="109" customFormat="1" ht="14.25">
      <c r="E266" s="113"/>
      <c r="G266" s="258"/>
      <c r="H266" s="113"/>
    </row>
    <row r="267" spans="5:8" s="109" customFormat="1" ht="14.25">
      <c r="E267" s="113"/>
      <c r="G267" s="258"/>
      <c r="H267" s="113"/>
    </row>
    <row r="268" spans="5:8" s="109" customFormat="1" ht="14.25">
      <c r="E268" s="113"/>
      <c r="G268" s="258"/>
      <c r="H268" s="113"/>
    </row>
    <row r="269" spans="5:8" s="109" customFormat="1" ht="14.25">
      <c r="E269" s="113"/>
      <c r="G269" s="258"/>
      <c r="H269" s="113"/>
    </row>
    <row r="270" spans="5:8" s="109" customFormat="1" ht="14.25">
      <c r="E270" s="113"/>
      <c r="G270" s="258"/>
      <c r="H270" s="113"/>
    </row>
    <row r="271" spans="5:8" s="109" customFormat="1" ht="14.25">
      <c r="E271" s="113"/>
      <c r="G271" s="258"/>
      <c r="H271" s="113"/>
    </row>
    <row r="272" spans="5:8" s="109" customFormat="1" ht="14.25">
      <c r="E272" s="113"/>
      <c r="G272" s="258"/>
      <c r="H272" s="113"/>
    </row>
    <row r="273" spans="5:8" s="109" customFormat="1" ht="14.25">
      <c r="E273" s="113"/>
      <c r="G273" s="258"/>
      <c r="H273" s="113"/>
    </row>
    <row r="274" spans="5:8" s="109" customFormat="1" ht="14.25">
      <c r="E274" s="113"/>
      <c r="G274" s="258"/>
      <c r="H274" s="113"/>
    </row>
    <row r="275" spans="5:8" s="109" customFormat="1" ht="14.25">
      <c r="E275" s="113"/>
      <c r="G275" s="258"/>
      <c r="H275" s="113"/>
    </row>
    <row r="276" spans="5:8" s="109" customFormat="1" ht="14.25">
      <c r="E276" s="113"/>
      <c r="G276" s="258"/>
      <c r="H276" s="113"/>
    </row>
    <row r="277" spans="5:8" s="109" customFormat="1" ht="14.25">
      <c r="E277" s="113"/>
      <c r="G277" s="258"/>
      <c r="H277" s="113"/>
    </row>
    <row r="278" spans="5:8" s="109" customFormat="1" ht="14.25">
      <c r="E278" s="113"/>
      <c r="G278" s="258"/>
      <c r="H278" s="113"/>
    </row>
    <row r="279" spans="5:8" s="109" customFormat="1" ht="14.25">
      <c r="E279" s="113"/>
      <c r="G279" s="258"/>
      <c r="H279" s="113"/>
    </row>
    <row r="280" spans="5:8" s="109" customFormat="1" ht="14.25">
      <c r="E280" s="113"/>
      <c r="G280" s="258"/>
      <c r="H280" s="113"/>
    </row>
    <row r="281" spans="5:8" s="109" customFormat="1" ht="14.25">
      <c r="E281" s="113"/>
      <c r="G281" s="258"/>
      <c r="H281" s="113"/>
    </row>
    <row r="282" spans="5:8" s="109" customFormat="1" ht="14.25">
      <c r="E282" s="113"/>
      <c r="G282" s="258"/>
      <c r="H282" s="113"/>
    </row>
    <row r="283" spans="5:8" s="109" customFormat="1" ht="14.25">
      <c r="E283" s="113"/>
      <c r="G283" s="258"/>
      <c r="H283" s="113"/>
    </row>
    <row r="284" spans="5:8" s="109" customFormat="1" ht="14.25">
      <c r="E284" s="113"/>
      <c r="G284" s="258"/>
      <c r="H284" s="113"/>
    </row>
    <row r="285" spans="5:8" s="109" customFormat="1" ht="14.25">
      <c r="E285" s="113"/>
      <c r="G285" s="258"/>
      <c r="H285" s="113"/>
    </row>
    <row r="286" spans="5:8" s="109" customFormat="1" ht="14.25">
      <c r="E286" s="113"/>
      <c r="G286" s="258"/>
      <c r="H286" s="113"/>
    </row>
    <row r="287" spans="5:8" s="109" customFormat="1" ht="14.25">
      <c r="E287" s="113"/>
      <c r="G287" s="258"/>
      <c r="H287" s="113"/>
    </row>
    <row r="288" spans="5:8" s="109" customFormat="1" ht="14.25">
      <c r="E288" s="113"/>
      <c r="G288" s="258"/>
      <c r="H288" s="113"/>
    </row>
    <row r="289" spans="5:8" s="109" customFormat="1" ht="14.25">
      <c r="E289" s="113"/>
      <c r="G289" s="258"/>
      <c r="H289" s="113"/>
    </row>
    <row r="290" spans="5:8" s="109" customFormat="1" ht="14.25">
      <c r="E290" s="113"/>
      <c r="G290" s="258"/>
      <c r="H290" s="113"/>
    </row>
    <row r="291" spans="5:8" s="109" customFormat="1" ht="14.25">
      <c r="E291" s="113"/>
      <c r="G291" s="258"/>
      <c r="H291" s="113"/>
    </row>
    <row r="292" spans="5:8" s="109" customFormat="1" ht="14.25">
      <c r="E292" s="113"/>
      <c r="G292" s="258"/>
      <c r="H292" s="113"/>
    </row>
    <row r="293" spans="5:8" s="109" customFormat="1" ht="14.25">
      <c r="E293" s="113"/>
      <c r="G293" s="258"/>
      <c r="H293" s="113"/>
    </row>
    <row r="294" spans="5:8" s="109" customFormat="1" ht="14.25">
      <c r="E294" s="113"/>
      <c r="G294" s="258"/>
      <c r="H294" s="113"/>
    </row>
    <row r="295" spans="5:8" s="109" customFormat="1" ht="14.25">
      <c r="E295" s="113"/>
      <c r="G295" s="258"/>
      <c r="H295" s="113"/>
    </row>
    <row r="296" spans="5:8" s="109" customFormat="1" ht="14.25">
      <c r="E296" s="113"/>
      <c r="G296" s="258"/>
      <c r="H296" s="113"/>
    </row>
    <row r="297" spans="5:8" s="109" customFormat="1" ht="14.25">
      <c r="E297" s="113"/>
      <c r="G297" s="258"/>
      <c r="H297" s="113"/>
    </row>
    <row r="298" spans="5:8" s="109" customFormat="1" ht="14.25">
      <c r="E298" s="113"/>
      <c r="G298" s="258"/>
      <c r="H298" s="113"/>
    </row>
    <row r="299" spans="5:8" s="109" customFormat="1" ht="14.25">
      <c r="E299" s="113"/>
      <c r="G299" s="258"/>
      <c r="H299" s="113"/>
    </row>
    <row r="300" spans="5:8" s="109" customFormat="1" ht="14.25">
      <c r="E300" s="113"/>
      <c r="G300" s="258"/>
      <c r="H300" s="113"/>
    </row>
    <row r="301" spans="5:8" s="109" customFormat="1" ht="14.25">
      <c r="E301" s="113"/>
      <c r="G301" s="258"/>
      <c r="H301" s="113"/>
    </row>
    <row r="302" spans="5:8" s="109" customFormat="1" ht="14.25">
      <c r="E302" s="113"/>
      <c r="G302" s="258"/>
      <c r="H302" s="113"/>
    </row>
    <row r="303" spans="5:8" s="109" customFormat="1" ht="14.25">
      <c r="E303" s="113"/>
      <c r="G303" s="258"/>
      <c r="H303" s="113"/>
    </row>
    <row r="304" spans="5:8" s="109" customFormat="1" ht="14.25">
      <c r="E304" s="113"/>
      <c r="G304" s="258"/>
      <c r="H304" s="113"/>
    </row>
    <row r="305" spans="5:8" s="109" customFormat="1" ht="14.25">
      <c r="E305" s="113"/>
      <c r="G305" s="258"/>
      <c r="H305" s="113"/>
    </row>
    <row r="306" spans="5:8" s="109" customFormat="1" ht="14.25">
      <c r="E306" s="113"/>
      <c r="G306" s="258"/>
      <c r="H306" s="113"/>
    </row>
    <row r="307" spans="5:8" s="109" customFormat="1" ht="14.25">
      <c r="E307" s="113"/>
      <c r="G307" s="258"/>
      <c r="H307" s="113"/>
    </row>
    <row r="308" spans="5:8" s="109" customFormat="1" ht="14.25">
      <c r="E308" s="113"/>
      <c r="G308" s="258"/>
      <c r="H308" s="113"/>
    </row>
    <row r="309" spans="5:8" s="109" customFormat="1" ht="14.25">
      <c r="E309" s="113"/>
      <c r="G309" s="258"/>
      <c r="H309" s="113"/>
    </row>
    <row r="310" spans="5:8" s="109" customFormat="1" ht="14.25">
      <c r="E310" s="113"/>
      <c r="G310" s="258"/>
      <c r="H310" s="113"/>
    </row>
    <row r="311" spans="5:8" s="109" customFormat="1" ht="14.25">
      <c r="E311" s="113"/>
      <c r="G311" s="258"/>
      <c r="H311" s="113"/>
    </row>
    <row r="312" spans="5:8" s="109" customFormat="1" ht="14.25">
      <c r="E312" s="113"/>
      <c r="G312" s="258"/>
      <c r="H312" s="113"/>
    </row>
    <row r="313" spans="5:8" s="109" customFormat="1" ht="14.25">
      <c r="E313" s="113"/>
      <c r="G313" s="258"/>
      <c r="H313" s="113"/>
    </row>
    <row r="314" spans="5:8" s="109" customFormat="1" ht="14.25">
      <c r="E314" s="113"/>
      <c r="G314" s="258"/>
      <c r="H314" s="113"/>
    </row>
    <row r="315" spans="5:8" s="109" customFormat="1" ht="14.25">
      <c r="E315" s="113"/>
      <c r="G315" s="258"/>
      <c r="H315" s="113"/>
    </row>
    <row r="316" spans="5:8" s="109" customFormat="1" ht="14.25">
      <c r="E316" s="113"/>
      <c r="G316" s="258"/>
      <c r="H316" s="113"/>
    </row>
    <row r="317" spans="5:8" s="109" customFormat="1" ht="14.25">
      <c r="E317" s="113"/>
      <c r="G317" s="258"/>
      <c r="H317" s="113"/>
    </row>
    <row r="318" spans="5:8" s="109" customFormat="1" ht="14.25">
      <c r="E318" s="113"/>
      <c r="G318" s="258"/>
      <c r="H318" s="113"/>
    </row>
    <row r="319" spans="5:8" s="109" customFormat="1" ht="14.25">
      <c r="E319" s="113"/>
      <c r="G319" s="258"/>
      <c r="H319" s="113"/>
    </row>
    <row r="320" spans="5:8" s="109" customFormat="1" ht="14.25">
      <c r="E320" s="113"/>
      <c r="G320" s="258"/>
      <c r="H320" s="113"/>
    </row>
    <row r="321" spans="5:8" s="109" customFormat="1" ht="14.25">
      <c r="E321" s="113"/>
      <c r="G321" s="258"/>
      <c r="H321" s="113"/>
    </row>
    <row r="322" spans="5:8" s="109" customFormat="1" ht="14.25">
      <c r="E322" s="113"/>
      <c r="G322" s="258"/>
      <c r="H322" s="113"/>
    </row>
    <row r="323" spans="5:8" s="109" customFormat="1" ht="14.25">
      <c r="E323" s="113"/>
      <c r="G323" s="258"/>
      <c r="H323" s="113"/>
    </row>
    <row r="324" spans="5:8" s="109" customFormat="1" ht="14.25">
      <c r="E324" s="113"/>
      <c r="G324" s="258"/>
      <c r="H324" s="113"/>
    </row>
    <row r="325" spans="5:8" s="109" customFormat="1" ht="14.25">
      <c r="E325" s="113"/>
      <c r="G325" s="258"/>
      <c r="H325" s="113"/>
    </row>
    <row r="326" spans="5:8" s="109" customFormat="1" ht="14.25">
      <c r="E326" s="113"/>
      <c r="G326" s="258"/>
      <c r="H326" s="113"/>
    </row>
    <row r="327" spans="5:8" s="109" customFormat="1" ht="14.25">
      <c r="E327" s="113"/>
      <c r="G327" s="258"/>
      <c r="H327" s="113"/>
    </row>
    <row r="328" spans="5:8" s="109" customFormat="1" ht="14.25">
      <c r="E328" s="113"/>
      <c r="G328" s="258"/>
      <c r="H328" s="113"/>
    </row>
    <row r="329" spans="5:8" s="109" customFormat="1" ht="14.25">
      <c r="E329" s="113"/>
      <c r="G329" s="258"/>
      <c r="H329" s="113"/>
    </row>
    <row r="330" spans="5:8" s="109" customFormat="1" ht="14.25">
      <c r="E330" s="113"/>
      <c r="G330" s="258"/>
      <c r="H330" s="113"/>
    </row>
    <row r="331" spans="5:8" s="109" customFormat="1" ht="14.25">
      <c r="E331" s="113"/>
      <c r="G331" s="258"/>
      <c r="H331" s="113"/>
    </row>
    <row r="332" spans="5:8" s="109" customFormat="1" ht="14.25">
      <c r="E332" s="113"/>
      <c r="G332" s="258"/>
      <c r="H332" s="113"/>
    </row>
    <row r="333" spans="5:8" s="109" customFormat="1" ht="14.25">
      <c r="E333" s="113"/>
      <c r="G333" s="258"/>
      <c r="H333" s="113"/>
    </row>
    <row r="334" spans="5:8" s="109" customFormat="1" ht="14.25">
      <c r="E334" s="113"/>
      <c r="G334" s="258"/>
      <c r="H334" s="113"/>
    </row>
    <row r="335" spans="5:8" s="109" customFormat="1" ht="14.25">
      <c r="E335" s="113"/>
      <c r="G335" s="258"/>
      <c r="H335" s="113"/>
    </row>
    <row r="336" spans="5:8" s="109" customFormat="1" ht="14.25">
      <c r="E336" s="113"/>
      <c r="G336" s="258"/>
      <c r="H336" s="113"/>
    </row>
    <row r="337" spans="5:8" s="109" customFormat="1" ht="14.25">
      <c r="E337" s="113"/>
      <c r="G337" s="258"/>
      <c r="H337" s="113"/>
    </row>
    <row r="338" spans="5:8" s="109" customFormat="1" ht="14.25">
      <c r="E338" s="113"/>
      <c r="G338" s="258"/>
      <c r="H338" s="113"/>
    </row>
    <row r="339" spans="5:8" s="109" customFormat="1" ht="14.25">
      <c r="E339" s="113"/>
      <c r="G339" s="258"/>
      <c r="H339" s="113"/>
    </row>
    <row r="340" spans="5:8" s="109" customFormat="1" ht="14.25">
      <c r="E340" s="113"/>
      <c r="G340" s="258"/>
      <c r="H340" s="113"/>
    </row>
    <row r="341" spans="5:8" s="109" customFormat="1" ht="14.25">
      <c r="E341" s="113"/>
      <c r="G341" s="258"/>
      <c r="H341" s="113"/>
    </row>
    <row r="342" spans="5:8" s="109" customFormat="1" ht="14.25">
      <c r="E342" s="113"/>
      <c r="G342" s="258"/>
      <c r="H342" s="113"/>
    </row>
    <row r="343" spans="5:8" s="109" customFormat="1" ht="14.25">
      <c r="E343" s="113"/>
      <c r="G343" s="258"/>
      <c r="H343" s="113"/>
    </row>
    <row r="344" spans="5:8" s="109" customFormat="1" ht="14.25">
      <c r="E344" s="113"/>
      <c r="G344" s="258"/>
      <c r="H344" s="113"/>
    </row>
    <row r="345" spans="5:8" s="109" customFormat="1" ht="14.25">
      <c r="E345" s="113"/>
      <c r="G345" s="258"/>
      <c r="H345" s="113"/>
    </row>
    <row r="346" spans="5:8" s="109" customFormat="1" ht="14.25">
      <c r="E346" s="113"/>
      <c r="G346" s="258"/>
      <c r="H346" s="113"/>
    </row>
    <row r="347" spans="5:8" s="109" customFormat="1" ht="14.25">
      <c r="E347" s="113"/>
      <c r="G347" s="258"/>
      <c r="H347" s="113"/>
    </row>
    <row r="348" spans="5:8" s="109" customFormat="1" ht="14.25">
      <c r="E348" s="113"/>
      <c r="G348" s="258"/>
      <c r="H348" s="113"/>
    </row>
    <row r="349" spans="5:8" s="109" customFormat="1" ht="14.25">
      <c r="E349" s="113"/>
      <c r="G349" s="258"/>
      <c r="H349" s="113"/>
    </row>
    <row r="350" spans="5:8" s="109" customFormat="1" ht="14.25">
      <c r="E350" s="113"/>
      <c r="G350" s="258"/>
      <c r="H350" s="113"/>
    </row>
    <row r="351" spans="5:8" s="109" customFormat="1" ht="14.25">
      <c r="E351" s="113"/>
      <c r="G351" s="258"/>
      <c r="H351" s="113"/>
    </row>
    <row r="352" spans="5:8" s="109" customFormat="1" ht="14.25">
      <c r="E352" s="113"/>
      <c r="G352" s="258"/>
      <c r="H352" s="113"/>
    </row>
    <row r="353" spans="5:8" s="109" customFormat="1" ht="14.25">
      <c r="E353" s="113"/>
      <c r="G353" s="258"/>
      <c r="H353" s="113"/>
    </row>
    <row r="354" spans="5:8" s="109" customFormat="1" ht="14.25">
      <c r="E354" s="113"/>
      <c r="G354" s="258"/>
      <c r="H354" s="113"/>
    </row>
    <row r="355" spans="5:8" s="109" customFormat="1" ht="14.25">
      <c r="E355" s="113"/>
      <c r="G355" s="258"/>
      <c r="H355" s="113"/>
    </row>
    <row r="356" spans="5:8" s="109" customFormat="1" ht="14.25">
      <c r="E356" s="113"/>
      <c r="G356" s="258"/>
      <c r="H356" s="113"/>
    </row>
    <row r="357" spans="5:8" s="109" customFormat="1" ht="14.25">
      <c r="E357" s="113"/>
      <c r="G357" s="258"/>
      <c r="H357" s="113"/>
    </row>
    <row r="358" spans="5:8" s="109" customFormat="1" ht="14.25">
      <c r="E358" s="113"/>
      <c r="G358" s="258"/>
      <c r="H358" s="113"/>
    </row>
    <row r="359" spans="5:8" s="109" customFormat="1" ht="14.25">
      <c r="E359" s="113"/>
      <c r="G359" s="258"/>
      <c r="H359" s="113"/>
    </row>
    <row r="360" spans="5:8" s="109" customFormat="1" ht="14.25">
      <c r="E360" s="113"/>
      <c r="G360" s="258"/>
      <c r="H360" s="113"/>
    </row>
    <row r="361" spans="5:8" s="109" customFormat="1" ht="14.25">
      <c r="E361" s="113"/>
      <c r="G361" s="258"/>
      <c r="H361" s="113"/>
    </row>
    <row r="362" spans="5:8" s="109" customFormat="1" ht="14.25">
      <c r="E362" s="113"/>
      <c r="G362" s="258"/>
      <c r="H362" s="113"/>
    </row>
    <row r="363" spans="5:8" s="109" customFormat="1" ht="14.25">
      <c r="E363" s="113"/>
      <c r="G363" s="258"/>
      <c r="H363" s="113"/>
    </row>
    <row r="364" spans="5:8" s="109" customFormat="1" ht="14.25">
      <c r="E364" s="113"/>
      <c r="G364" s="258"/>
      <c r="H364" s="113"/>
    </row>
    <row r="365" spans="5:8" s="109" customFormat="1" ht="14.25">
      <c r="E365" s="113"/>
      <c r="G365" s="258"/>
      <c r="H365" s="113"/>
    </row>
    <row r="366" spans="5:8" s="109" customFormat="1" ht="14.25">
      <c r="E366" s="113"/>
      <c r="G366" s="258"/>
      <c r="H366" s="113"/>
    </row>
    <row r="367" spans="5:8" s="109" customFormat="1" ht="14.25">
      <c r="E367" s="113"/>
      <c r="G367" s="258"/>
      <c r="H367" s="113"/>
    </row>
    <row r="368" spans="5:8" s="109" customFormat="1" ht="14.25">
      <c r="E368" s="113"/>
      <c r="G368" s="258"/>
      <c r="H368" s="113"/>
    </row>
    <row r="369" spans="5:8" s="109" customFormat="1" ht="14.25">
      <c r="E369" s="113"/>
      <c r="G369" s="258"/>
      <c r="H369" s="113"/>
    </row>
    <row r="370" spans="5:8" s="109" customFormat="1" ht="14.25">
      <c r="E370" s="113"/>
      <c r="G370" s="258"/>
      <c r="H370" s="113"/>
    </row>
    <row r="371" spans="5:8" s="109" customFormat="1" ht="14.25">
      <c r="E371" s="113"/>
      <c r="G371" s="258"/>
      <c r="H371" s="113"/>
    </row>
    <row r="372" spans="5:8" s="109" customFormat="1" ht="14.25">
      <c r="E372" s="113"/>
      <c r="G372" s="258"/>
      <c r="H372" s="113"/>
    </row>
    <row r="373" spans="5:8" s="109" customFormat="1" ht="14.25">
      <c r="E373" s="113"/>
      <c r="G373" s="258"/>
      <c r="H373" s="113"/>
    </row>
    <row r="374" spans="5:8" s="109" customFormat="1" ht="14.25">
      <c r="E374" s="113"/>
      <c r="G374" s="258"/>
      <c r="H374" s="113"/>
    </row>
    <row r="375" spans="5:8" s="109" customFormat="1" ht="14.25">
      <c r="E375" s="113"/>
      <c r="G375" s="258"/>
      <c r="H375" s="113"/>
    </row>
    <row r="376" spans="5:8" s="109" customFormat="1" ht="14.25">
      <c r="E376" s="113"/>
      <c r="G376" s="258"/>
      <c r="H376" s="113"/>
    </row>
    <row r="377" spans="5:8" s="109" customFormat="1" ht="14.25">
      <c r="E377" s="113"/>
      <c r="G377" s="258"/>
      <c r="H377" s="113"/>
    </row>
    <row r="378" spans="5:8" s="109" customFormat="1" ht="14.25">
      <c r="E378" s="113"/>
      <c r="G378" s="258"/>
      <c r="H378" s="113"/>
    </row>
    <row r="379" spans="5:8" s="109" customFormat="1" ht="14.25">
      <c r="E379" s="113"/>
      <c r="G379" s="258"/>
      <c r="H379" s="113"/>
    </row>
    <row r="380" spans="5:8" s="109" customFormat="1" ht="14.25">
      <c r="E380" s="113"/>
      <c r="G380" s="258"/>
      <c r="H380" s="113"/>
    </row>
    <row r="381" spans="5:8" s="109" customFormat="1" ht="14.25">
      <c r="E381" s="113"/>
      <c r="G381" s="258"/>
      <c r="H381" s="113"/>
    </row>
    <row r="382" spans="5:8" s="109" customFormat="1" ht="14.25">
      <c r="E382" s="113"/>
      <c r="G382" s="258"/>
      <c r="H382" s="113"/>
    </row>
    <row r="383" spans="5:8" s="109" customFormat="1" ht="14.25">
      <c r="E383" s="113"/>
      <c r="G383" s="258"/>
      <c r="H383" s="113"/>
    </row>
    <row r="384" spans="5:8" s="109" customFormat="1" ht="14.25">
      <c r="E384" s="113"/>
      <c r="G384" s="258"/>
      <c r="H384" s="113"/>
    </row>
    <row r="385" spans="5:8" s="109" customFormat="1" ht="14.25">
      <c r="E385" s="113"/>
      <c r="G385" s="258"/>
      <c r="H385" s="113"/>
    </row>
    <row r="386" spans="5:8" s="109" customFormat="1" ht="14.25">
      <c r="E386" s="113"/>
      <c r="G386" s="258"/>
      <c r="H386" s="113"/>
    </row>
    <row r="387" spans="5:8" s="109" customFormat="1" ht="14.25">
      <c r="E387" s="113"/>
      <c r="G387" s="258"/>
      <c r="H387" s="113"/>
    </row>
    <row r="388" spans="5:8" s="109" customFormat="1" ht="14.25">
      <c r="E388" s="113"/>
      <c r="G388" s="258"/>
      <c r="H388" s="113"/>
    </row>
    <row r="389" spans="5:8" s="109" customFormat="1" ht="14.25">
      <c r="E389" s="113"/>
      <c r="G389" s="258"/>
      <c r="H389" s="113"/>
    </row>
    <row r="390" spans="5:8" s="109" customFormat="1" ht="14.25">
      <c r="E390" s="113"/>
      <c r="G390" s="258"/>
      <c r="H390" s="113"/>
    </row>
    <row r="391" spans="5:8" s="109" customFormat="1" ht="14.25">
      <c r="E391" s="113"/>
      <c r="G391" s="258"/>
      <c r="H391" s="113"/>
    </row>
    <row r="392" spans="5:8" s="109" customFormat="1" ht="14.25">
      <c r="E392" s="113"/>
      <c r="G392" s="258"/>
      <c r="H392" s="113"/>
    </row>
    <row r="393" spans="5:8" s="109" customFormat="1" ht="14.25">
      <c r="E393" s="113"/>
      <c r="G393" s="258"/>
      <c r="H393" s="113"/>
    </row>
    <row r="394" spans="5:8" s="109" customFormat="1" ht="14.25">
      <c r="E394" s="113"/>
      <c r="G394" s="258"/>
      <c r="H394" s="113"/>
    </row>
    <row r="395" spans="5:8" s="109" customFormat="1" ht="14.25">
      <c r="E395" s="113"/>
      <c r="G395" s="258"/>
      <c r="H395" s="113"/>
    </row>
    <row r="396" spans="5:8" s="109" customFormat="1" ht="14.25">
      <c r="E396" s="113"/>
      <c r="G396" s="258"/>
      <c r="H396" s="113"/>
    </row>
    <row r="397" spans="5:8" s="109" customFormat="1" ht="14.25">
      <c r="E397" s="113"/>
      <c r="G397" s="258"/>
      <c r="H397" s="113"/>
    </row>
    <row r="398" spans="5:8" s="109" customFormat="1" ht="14.25">
      <c r="E398" s="113"/>
      <c r="G398" s="258"/>
      <c r="H398" s="113"/>
    </row>
    <row r="399" spans="5:8" s="109" customFormat="1" ht="14.25">
      <c r="E399" s="113"/>
      <c r="G399" s="258"/>
      <c r="H399" s="113"/>
    </row>
    <row r="400" spans="5:8" s="109" customFormat="1" ht="14.25">
      <c r="E400" s="113"/>
      <c r="G400" s="258"/>
      <c r="H400" s="113"/>
    </row>
    <row r="401" spans="5:8" s="109" customFormat="1" ht="14.25">
      <c r="E401" s="113"/>
      <c r="G401" s="258"/>
      <c r="H401" s="113"/>
    </row>
    <row r="402" spans="5:8" s="109" customFormat="1" ht="14.25">
      <c r="E402" s="113"/>
      <c r="G402" s="258"/>
      <c r="H402" s="113"/>
    </row>
    <row r="403" spans="5:8" s="109" customFormat="1" ht="14.25">
      <c r="E403" s="113"/>
      <c r="G403" s="258"/>
      <c r="H403" s="113"/>
    </row>
    <row r="404" spans="5:8" s="109" customFormat="1" ht="14.25">
      <c r="E404" s="113"/>
      <c r="G404" s="258"/>
      <c r="H404" s="113"/>
    </row>
    <row r="405" spans="5:8" s="109" customFormat="1" ht="14.25">
      <c r="E405" s="113"/>
      <c r="G405" s="258"/>
      <c r="H405" s="113"/>
    </row>
    <row r="406" spans="5:8" s="109" customFormat="1" ht="14.25">
      <c r="E406" s="113"/>
      <c r="G406" s="258"/>
      <c r="H406" s="113"/>
    </row>
    <row r="407" spans="5:8" s="109" customFormat="1" ht="14.25">
      <c r="E407" s="113"/>
      <c r="G407" s="258"/>
      <c r="H407" s="113"/>
    </row>
    <row r="408" spans="5:8" s="109" customFormat="1" ht="14.25">
      <c r="E408" s="113"/>
      <c r="G408" s="258"/>
      <c r="H408" s="113"/>
    </row>
    <row r="409" spans="5:8" s="109" customFormat="1" ht="14.25">
      <c r="E409" s="113"/>
      <c r="G409" s="258"/>
      <c r="H409" s="113"/>
    </row>
    <row r="410" spans="5:8" s="109" customFormat="1" ht="14.25">
      <c r="E410" s="113"/>
      <c r="G410" s="258"/>
      <c r="H410" s="113"/>
    </row>
    <row r="411" spans="5:8" s="109" customFormat="1" ht="14.25">
      <c r="E411" s="113"/>
      <c r="G411" s="258"/>
      <c r="H411" s="113"/>
    </row>
    <row r="412" spans="5:8" s="109" customFormat="1" ht="14.25">
      <c r="E412" s="113"/>
      <c r="G412" s="258"/>
      <c r="H412" s="113"/>
    </row>
    <row r="413" spans="5:8" s="109" customFormat="1" ht="14.25">
      <c r="E413" s="113"/>
      <c r="G413" s="258"/>
      <c r="H413" s="113"/>
    </row>
    <row r="414" spans="5:8" s="109" customFormat="1" ht="14.25">
      <c r="E414" s="113"/>
      <c r="G414" s="258"/>
      <c r="H414" s="113"/>
    </row>
    <row r="415" spans="5:8" s="109" customFormat="1" ht="14.25">
      <c r="E415" s="113"/>
      <c r="G415" s="258"/>
      <c r="H415" s="113"/>
    </row>
    <row r="416" spans="5:8" s="109" customFormat="1" ht="14.25">
      <c r="E416" s="113"/>
      <c r="G416" s="258"/>
      <c r="H416" s="113"/>
    </row>
    <row r="417" spans="5:8" s="109" customFormat="1" ht="14.25">
      <c r="E417" s="113"/>
      <c r="G417" s="258"/>
      <c r="H417" s="113"/>
    </row>
    <row r="418" spans="5:8" s="109" customFormat="1" ht="14.25">
      <c r="E418" s="113"/>
      <c r="G418" s="258"/>
      <c r="H418" s="113"/>
    </row>
    <row r="419" spans="5:8" s="109" customFormat="1" ht="14.25">
      <c r="E419" s="113"/>
      <c r="G419" s="258"/>
      <c r="H419" s="113"/>
    </row>
    <row r="420" spans="5:8" s="109" customFormat="1" ht="14.25">
      <c r="E420" s="113"/>
      <c r="G420" s="258"/>
      <c r="H420" s="113"/>
    </row>
    <row r="421" spans="5:8" s="109" customFormat="1" ht="14.25">
      <c r="E421" s="113"/>
      <c r="G421" s="258"/>
      <c r="H421" s="113"/>
    </row>
    <row r="422" spans="5:8" s="109" customFormat="1" ht="14.25">
      <c r="E422" s="113"/>
      <c r="G422" s="258"/>
      <c r="H422" s="113"/>
    </row>
    <row r="423" spans="5:8" s="109" customFormat="1" ht="14.25">
      <c r="E423" s="113"/>
      <c r="G423" s="258"/>
      <c r="H423" s="113"/>
    </row>
    <row r="424" spans="5:8" s="109" customFormat="1" ht="14.25">
      <c r="E424" s="113"/>
      <c r="G424" s="258"/>
      <c r="H424" s="113"/>
    </row>
    <row r="425" spans="5:8" s="109" customFormat="1" ht="14.25">
      <c r="E425" s="113"/>
      <c r="G425" s="258"/>
      <c r="H425" s="113"/>
    </row>
    <row r="426" spans="5:8" s="109" customFormat="1" ht="14.25">
      <c r="E426" s="113"/>
      <c r="G426" s="258"/>
      <c r="H426" s="113"/>
    </row>
    <row r="427" spans="5:8" s="109" customFormat="1" ht="14.25">
      <c r="E427" s="113"/>
      <c r="G427" s="258"/>
      <c r="H427" s="113"/>
    </row>
    <row r="428" spans="5:8" s="109" customFormat="1" ht="14.25">
      <c r="E428" s="113"/>
      <c r="G428" s="258"/>
      <c r="H428" s="113"/>
    </row>
    <row r="429" spans="5:8" s="109" customFormat="1" ht="14.25">
      <c r="E429" s="113"/>
      <c r="G429" s="258"/>
      <c r="H429" s="113"/>
    </row>
    <row r="430" spans="5:8" s="109" customFormat="1" ht="14.25">
      <c r="E430" s="113"/>
      <c r="G430" s="258"/>
      <c r="H430" s="113"/>
    </row>
    <row r="431" spans="5:8" s="109" customFormat="1" ht="14.25">
      <c r="E431" s="113"/>
      <c r="G431" s="258"/>
      <c r="H431" s="113"/>
    </row>
    <row r="432" spans="5:8" s="109" customFormat="1" ht="14.25">
      <c r="E432" s="113"/>
      <c r="G432" s="258"/>
      <c r="H432" s="113"/>
    </row>
    <row r="433" spans="5:8" s="109" customFormat="1" ht="14.25">
      <c r="E433" s="113"/>
      <c r="G433" s="258"/>
      <c r="H433" s="113"/>
    </row>
    <row r="434" spans="5:8" s="109" customFormat="1" ht="14.25">
      <c r="E434" s="113"/>
      <c r="G434" s="258"/>
      <c r="H434" s="113"/>
    </row>
    <row r="435" spans="5:8" s="109" customFormat="1" ht="14.25">
      <c r="E435" s="113"/>
      <c r="G435" s="258"/>
      <c r="H435" s="113"/>
    </row>
    <row r="436" spans="5:8" s="109" customFormat="1" ht="14.25">
      <c r="E436" s="113"/>
      <c r="G436" s="258"/>
      <c r="H436" s="113"/>
    </row>
    <row r="437" spans="5:8" s="109" customFormat="1" ht="14.25">
      <c r="E437" s="113"/>
      <c r="G437" s="258"/>
      <c r="H437" s="113"/>
    </row>
    <row r="438" spans="5:8" s="109" customFormat="1" ht="14.25">
      <c r="E438" s="113"/>
      <c r="G438" s="258"/>
      <c r="H438" s="113"/>
    </row>
    <row r="439" spans="5:8" s="109" customFormat="1" ht="14.25">
      <c r="E439" s="113"/>
      <c r="G439" s="258"/>
      <c r="H439" s="113"/>
    </row>
    <row r="440" spans="5:8" s="109" customFormat="1" ht="14.25">
      <c r="E440" s="113"/>
      <c r="G440" s="258"/>
      <c r="H440" s="113"/>
    </row>
    <row r="441" spans="5:8" s="109" customFormat="1" ht="14.25">
      <c r="E441" s="113"/>
      <c r="G441" s="258"/>
      <c r="H441" s="113"/>
    </row>
    <row r="442" spans="5:8" s="109" customFormat="1" ht="14.25">
      <c r="E442" s="113"/>
      <c r="G442" s="258"/>
      <c r="H442" s="113"/>
    </row>
    <row r="443" spans="5:8" s="109" customFormat="1" ht="14.25">
      <c r="E443" s="113"/>
      <c r="G443" s="258"/>
      <c r="H443" s="113"/>
    </row>
    <row r="444" spans="5:8" s="109" customFormat="1" ht="14.25">
      <c r="E444" s="113"/>
      <c r="G444" s="258"/>
      <c r="H444" s="113"/>
    </row>
    <row r="445" spans="5:8" s="109" customFormat="1" ht="14.25">
      <c r="E445" s="113"/>
      <c r="G445" s="258"/>
      <c r="H445" s="113"/>
    </row>
    <row r="446" spans="5:8" s="109" customFormat="1" ht="14.25">
      <c r="E446" s="113"/>
      <c r="G446" s="258"/>
      <c r="H446" s="113"/>
    </row>
    <row r="447" spans="5:8" s="109" customFormat="1" ht="14.25">
      <c r="E447" s="113"/>
      <c r="G447" s="258"/>
      <c r="H447" s="113"/>
    </row>
    <row r="448" spans="5:8" s="109" customFormat="1" ht="14.25">
      <c r="E448" s="113"/>
      <c r="G448" s="258"/>
      <c r="H448" s="113"/>
    </row>
    <row r="449" spans="5:8" s="109" customFormat="1" ht="14.25">
      <c r="E449" s="113"/>
      <c r="G449" s="258"/>
      <c r="H449" s="113"/>
    </row>
    <row r="450" spans="5:8" s="109" customFormat="1" ht="14.25">
      <c r="E450" s="113"/>
      <c r="G450" s="258"/>
      <c r="H450" s="113"/>
    </row>
    <row r="451" spans="5:8" s="109" customFormat="1" ht="14.25">
      <c r="E451" s="113"/>
      <c r="G451" s="258"/>
      <c r="H451" s="113"/>
    </row>
    <row r="452" spans="5:8" s="109" customFormat="1" ht="14.25">
      <c r="E452" s="113"/>
      <c r="G452" s="258"/>
      <c r="H452" s="113"/>
    </row>
    <row r="453" spans="5:8" s="109" customFormat="1" ht="14.25">
      <c r="E453" s="113"/>
      <c r="G453" s="258"/>
      <c r="H453" s="113"/>
    </row>
    <row r="454" spans="5:8" s="109" customFormat="1" ht="14.25">
      <c r="E454" s="113"/>
      <c r="G454" s="258"/>
      <c r="H454" s="113"/>
    </row>
    <row r="455" spans="5:8" s="109" customFormat="1" ht="14.25">
      <c r="E455" s="113"/>
      <c r="G455" s="258"/>
      <c r="H455" s="113"/>
    </row>
    <row r="456" spans="5:8" s="109" customFormat="1" ht="14.25">
      <c r="E456" s="113"/>
      <c r="G456" s="258"/>
      <c r="H456" s="113"/>
    </row>
    <row r="457" spans="5:8" s="109" customFormat="1" ht="14.25">
      <c r="E457" s="113"/>
      <c r="G457" s="258"/>
      <c r="H457" s="113"/>
    </row>
    <row r="458" spans="5:8" s="109" customFormat="1" ht="14.25">
      <c r="E458" s="113"/>
      <c r="G458" s="258"/>
      <c r="H458" s="113"/>
    </row>
    <row r="459" spans="5:8" s="109" customFormat="1" ht="14.25">
      <c r="E459" s="113"/>
      <c r="G459" s="258"/>
      <c r="H459" s="113"/>
    </row>
    <row r="460" spans="5:8" s="109" customFormat="1" ht="14.25">
      <c r="E460" s="113"/>
      <c r="G460" s="258"/>
      <c r="H460" s="113"/>
    </row>
    <row r="461" spans="5:8" s="109" customFormat="1" ht="14.25">
      <c r="E461" s="113"/>
      <c r="G461" s="258"/>
      <c r="H461" s="113"/>
    </row>
    <row r="462" spans="5:8" s="109" customFormat="1" ht="14.25">
      <c r="E462" s="113"/>
      <c r="G462" s="258"/>
      <c r="H462" s="113"/>
    </row>
    <row r="463" spans="5:8" s="109" customFormat="1" ht="14.25">
      <c r="E463" s="113"/>
      <c r="G463" s="258"/>
      <c r="H463" s="113"/>
    </row>
    <row r="464" spans="5:8" s="109" customFormat="1" ht="14.25">
      <c r="E464" s="113"/>
      <c r="G464" s="258"/>
      <c r="H464" s="113"/>
    </row>
    <row r="465" spans="5:8" s="109" customFormat="1" ht="14.25">
      <c r="E465" s="113"/>
      <c r="G465" s="258"/>
      <c r="H465" s="113"/>
    </row>
    <row r="466" spans="5:8" s="109" customFormat="1" ht="14.25">
      <c r="E466" s="113"/>
      <c r="G466" s="258"/>
      <c r="H466" s="113"/>
    </row>
    <row r="467" spans="5:8" s="109" customFormat="1" ht="14.25">
      <c r="E467" s="113"/>
      <c r="G467" s="258"/>
      <c r="H467" s="113"/>
    </row>
    <row r="468" spans="5:8" s="109" customFormat="1" ht="14.25">
      <c r="E468" s="113"/>
      <c r="G468" s="258"/>
      <c r="H468" s="113"/>
    </row>
    <row r="469" spans="5:8" s="109" customFormat="1" ht="14.25">
      <c r="E469" s="113"/>
      <c r="G469" s="258"/>
      <c r="H469" s="113"/>
    </row>
    <row r="470" spans="5:8" s="109" customFormat="1" ht="14.25">
      <c r="E470" s="113"/>
      <c r="G470" s="258"/>
      <c r="H470" s="113"/>
    </row>
    <row r="471" spans="5:8" s="109" customFormat="1" ht="14.25">
      <c r="E471" s="113"/>
      <c r="G471" s="258"/>
      <c r="H471" s="113"/>
    </row>
    <row r="472" spans="5:8" s="109" customFormat="1" ht="14.25">
      <c r="E472" s="113"/>
      <c r="G472" s="258"/>
      <c r="H472" s="113"/>
    </row>
    <row r="473" spans="5:8" s="109" customFormat="1" ht="14.25">
      <c r="E473" s="113"/>
      <c r="G473" s="258"/>
      <c r="H473" s="113"/>
    </row>
    <row r="474" spans="5:8" s="109" customFormat="1" ht="14.25">
      <c r="E474" s="113"/>
      <c r="G474" s="258"/>
      <c r="H474" s="113"/>
    </row>
    <row r="475" spans="5:8" s="109" customFormat="1" ht="14.25">
      <c r="E475" s="113"/>
      <c r="G475" s="258"/>
      <c r="H475" s="113"/>
    </row>
    <row r="476" spans="5:8" s="109" customFormat="1" ht="14.25">
      <c r="E476" s="113"/>
      <c r="G476" s="258"/>
      <c r="H476" s="113"/>
    </row>
    <row r="477" spans="5:8" s="109" customFormat="1" ht="14.25">
      <c r="E477" s="113"/>
      <c r="G477" s="258"/>
      <c r="H477" s="113"/>
    </row>
    <row r="478" spans="5:8" s="109" customFormat="1" ht="14.25">
      <c r="E478" s="113"/>
      <c r="G478" s="258"/>
      <c r="H478" s="113"/>
    </row>
    <row r="479" spans="5:8" s="109" customFormat="1" ht="14.25">
      <c r="E479" s="113"/>
      <c r="G479" s="258"/>
      <c r="H479" s="113"/>
    </row>
    <row r="480" spans="5:8" s="109" customFormat="1" ht="14.25">
      <c r="E480" s="113"/>
      <c r="G480" s="258"/>
      <c r="H480" s="113"/>
    </row>
    <row r="481" spans="5:8" s="109" customFormat="1" ht="14.25">
      <c r="E481" s="113"/>
      <c r="G481" s="258"/>
      <c r="H481" s="113"/>
    </row>
    <row r="482" spans="5:8" s="109" customFormat="1" ht="14.25">
      <c r="E482" s="113"/>
      <c r="G482" s="258"/>
      <c r="H482" s="113"/>
    </row>
    <row r="483" spans="5:8" s="109" customFormat="1" ht="14.25">
      <c r="E483" s="113"/>
      <c r="G483" s="258"/>
      <c r="H483" s="113"/>
    </row>
    <row r="484" spans="5:8" s="109" customFormat="1" ht="14.25">
      <c r="E484" s="113"/>
      <c r="G484" s="258"/>
      <c r="H484" s="113"/>
    </row>
    <row r="485" spans="5:8" s="109" customFormat="1" ht="14.25">
      <c r="E485" s="113"/>
      <c r="G485" s="258"/>
      <c r="H485" s="113"/>
    </row>
    <row r="486" spans="5:8" s="109" customFormat="1" ht="14.25">
      <c r="E486" s="113"/>
      <c r="G486" s="258"/>
      <c r="H486" s="113"/>
    </row>
    <row r="487" spans="5:8" s="109" customFormat="1" ht="14.25">
      <c r="E487" s="113"/>
      <c r="G487" s="258"/>
      <c r="H487" s="113"/>
    </row>
    <row r="488" spans="5:8" s="109" customFormat="1" ht="14.25">
      <c r="E488" s="113"/>
      <c r="G488" s="258"/>
      <c r="H488" s="113"/>
    </row>
    <row r="489" spans="5:8" s="109" customFormat="1" ht="14.25">
      <c r="E489" s="113"/>
      <c r="G489" s="258"/>
      <c r="H489" s="113"/>
    </row>
    <row r="490" spans="5:8" s="109" customFormat="1" ht="14.25">
      <c r="E490" s="113"/>
      <c r="G490" s="258"/>
      <c r="H490" s="113"/>
    </row>
    <row r="491" spans="5:8" s="109" customFormat="1" ht="14.25">
      <c r="E491" s="113"/>
      <c r="G491" s="258"/>
      <c r="H491" s="113"/>
    </row>
    <row r="492" spans="5:8" s="109" customFormat="1" ht="14.25">
      <c r="E492" s="113"/>
      <c r="G492" s="258"/>
      <c r="H492" s="113"/>
    </row>
    <row r="493" spans="5:8" s="109" customFormat="1" ht="14.25">
      <c r="E493" s="113"/>
      <c r="G493" s="258"/>
      <c r="H493" s="113"/>
    </row>
    <row r="494" spans="5:8" s="109" customFormat="1" ht="14.25">
      <c r="E494" s="113"/>
      <c r="G494" s="258"/>
      <c r="H494" s="113"/>
    </row>
    <row r="495" spans="5:8" s="109" customFormat="1" ht="14.25">
      <c r="E495" s="113"/>
      <c r="G495" s="258"/>
      <c r="H495" s="113"/>
    </row>
    <row r="496" spans="5:8" s="109" customFormat="1" ht="14.25">
      <c r="E496" s="113"/>
      <c r="G496" s="258"/>
      <c r="H496" s="113"/>
    </row>
    <row r="497" spans="5:8" s="109" customFormat="1" ht="14.25">
      <c r="E497" s="113"/>
      <c r="G497" s="258"/>
      <c r="H497" s="113"/>
    </row>
    <row r="498" spans="5:8" s="109" customFormat="1" ht="14.25">
      <c r="E498" s="113"/>
      <c r="G498" s="258"/>
      <c r="H498" s="113"/>
    </row>
    <row r="499" spans="5:8" s="109" customFormat="1" ht="14.25">
      <c r="E499" s="113"/>
      <c r="G499" s="258"/>
      <c r="H499" s="113"/>
    </row>
    <row r="500" spans="5:8" s="109" customFormat="1" ht="14.25">
      <c r="E500" s="113"/>
      <c r="G500" s="258"/>
      <c r="H500" s="113"/>
    </row>
    <row r="501" spans="5:8" s="109" customFormat="1" ht="14.25">
      <c r="E501" s="113"/>
      <c r="G501" s="258"/>
      <c r="H501" s="113"/>
    </row>
    <row r="502" spans="5:8" s="109" customFormat="1" ht="14.25">
      <c r="E502" s="113"/>
      <c r="G502" s="258"/>
      <c r="H502" s="113"/>
    </row>
    <row r="503" spans="5:8" s="109" customFormat="1" ht="14.25">
      <c r="E503" s="113"/>
      <c r="G503" s="258"/>
      <c r="H503" s="113"/>
    </row>
    <row r="504" spans="5:8" s="109" customFormat="1" ht="14.25">
      <c r="E504" s="113"/>
      <c r="G504" s="258"/>
      <c r="H504" s="113"/>
    </row>
    <row r="505" spans="5:8" s="109" customFormat="1" ht="14.25">
      <c r="E505" s="113"/>
      <c r="G505" s="258"/>
      <c r="H505" s="113"/>
    </row>
    <row r="506" spans="5:8" s="109" customFormat="1" ht="14.25">
      <c r="E506" s="113"/>
      <c r="G506" s="258"/>
      <c r="H506" s="113"/>
    </row>
    <row r="507" spans="5:8" s="109" customFormat="1" ht="14.25">
      <c r="E507" s="113"/>
      <c r="G507" s="258"/>
      <c r="H507" s="113"/>
    </row>
    <row r="508" spans="5:8" s="109" customFormat="1" ht="14.25">
      <c r="E508" s="113"/>
      <c r="G508" s="258"/>
      <c r="H508" s="113"/>
    </row>
    <row r="509" spans="5:8" s="109" customFormat="1" ht="14.25">
      <c r="E509" s="113"/>
      <c r="G509" s="258"/>
      <c r="H509" s="113"/>
    </row>
    <row r="510" spans="5:8" s="109" customFormat="1" ht="14.25">
      <c r="E510" s="113"/>
      <c r="G510" s="258"/>
      <c r="H510" s="113"/>
    </row>
    <row r="511" spans="5:8" s="109" customFormat="1" ht="14.25">
      <c r="E511" s="113"/>
      <c r="G511" s="258"/>
      <c r="H511" s="113"/>
    </row>
    <row r="512" spans="5:8" s="109" customFormat="1" ht="14.25">
      <c r="E512" s="113"/>
      <c r="G512" s="258"/>
      <c r="H512" s="113"/>
    </row>
    <row r="513" spans="5:8" s="109" customFormat="1" ht="14.25">
      <c r="E513" s="113"/>
      <c r="G513" s="258"/>
      <c r="H513" s="113"/>
    </row>
    <row r="514" spans="5:8" s="109" customFormat="1" ht="14.25">
      <c r="E514" s="113"/>
      <c r="G514" s="258"/>
      <c r="H514" s="113"/>
    </row>
    <row r="515" spans="5:8" s="109" customFormat="1" ht="14.25">
      <c r="E515" s="113"/>
      <c r="G515" s="258"/>
      <c r="H515" s="113"/>
    </row>
    <row r="516" spans="5:8" s="109" customFormat="1" ht="14.25">
      <c r="E516" s="113"/>
      <c r="G516" s="258"/>
      <c r="H516" s="113"/>
    </row>
    <row r="517" spans="5:8" s="109" customFormat="1" ht="14.25">
      <c r="E517" s="113"/>
      <c r="G517" s="258"/>
      <c r="H517" s="113"/>
    </row>
    <row r="518" spans="5:8" s="109" customFormat="1" ht="14.25">
      <c r="E518" s="113"/>
      <c r="G518" s="258"/>
      <c r="H518" s="113"/>
    </row>
    <row r="519" spans="5:8" s="109" customFormat="1" ht="14.25">
      <c r="E519" s="113"/>
      <c r="G519" s="258"/>
      <c r="H519" s="113"/>
    </row>
    <row r="520" spans="5:8" s="109" customFormat="1" ht="14.25">
      <c r="E520" s="113"/>
      <c r="G520" s="258"/>
      <c r="H520" s="113"/>
    </row>
    <row r="521" spans="5:8" s="109" customFormat="1" ht="14.25">
      <c r="E521" s="113"/>
      <c r="G521" s="258"/>
      <c r="H521" s="113"/>
    </row>
    <row r="522" spans="5:8" s="109" customFormat="1" ht="14.25">
      <c r="E522" s="113"/>
      <c r="G522" s="258"/>
      <c r="H522" s="113"/>
    </row>
    <row r="523" spans="5:8" s="109" customFormat="1" ht="14.25">
      <c r="E523" s="113"/>
      <c r="G523" s="258"/>
      <c r="H523" s="113"/>
    </row>
    <row r="524" spans="5:8" s="109" customFormat="1" ht="14.25">
      <c r="E524" s="113"/>
      <c r="G524" s="258"/>
      <c r="H524" s="113"/>
    </row>
    <row r="525" spans="5:8" s="109" customFormat="1" ht="14.25">
      <c r="E525" s="113"/>
      <c r="G525" s="258"/>
      <c r="H525" s="113"/>
    </row>
    <row r="526" spans="5:8" s="109" customFormat="1" ht="14.25">
      <c r="E526" s="113"/>
      <c r="G526" s="258"/>
      <c r="H526" s="113"/>
    </row>
    <row r="527" spans="5:8" s="109" customFormat="1" ht="14.25">
      <c r="E527" s="113"/>
      <c r="G527" s="258"/>
      <c r="H527" s="113"/>
    </row>
    <row r="528" spans="5:8" s="109" customFormat="1" ht="14.25">
      <c r="E528" s="113"/>
      <c r="G528" s="258"/>
      <c r="H528" s="113"/>
    </row>
    <row r="529" spans="5:8" s="109" customFormat="1" ht="14.25">
      <c r="E529" s="113"/>
      <c r="G529" s="258"/>
      <c r="H529" s="113"/>
    </row>
    <row r="530" spans="5:8" s="109" customFormat="1" ht="14.25">
      <c r="E530" s="113"/>
      <c r="G530" s="258"/>
      <c r="H530" s="113"/>
    </row>
    <row r="531" spans="5:8" s="109" customFormat="1" ht="14.25">
      <c r="E531" s="113"/>
      <c r="G531" s="258"/>
      <c r="H531" s="113"/>
    </row>
    <row r="532" spans="5:8" s="109" customFormat="1" ht="14.25">
      <c r="E532" s="113"/>
      <c r="G532" s="258"/>
      <c r="H532" s="113"/>
    </row>
    <row r="533" spans="5:8" s="109" customFormat="1" ht="14.25">
      <c r="E533" s="113"/>
      <c r="G533" s="258"/>
      <c r="H533" s="113"/>
    </row>
    <row r="534" spans="5:8" s="109" customFormat="1" ht="14.25">
      <c r="E534" s="113"/>
      <c r="G534" s="258"/>
      <c r="H534" s="113"/>
    </row>
    <row r="535" spans="5:8" s="109" customFormat="1" ht="14.25">
      <c r="E535" s="113"/>
      <c r="G535" s="258"/>
      <c r="H535" s="113"/>
    </row>
    <row r="536" spans="5:8" s="109" customFormat="1" ht="14.25">
      <c r="E536" s="113"/>
      <c r="G536" s="258"/>
      <c r="H536" s="113"/>
    </row>
    <row r="537" spans="5:8" s="109" customFormat="1" ht="14.25">
      <c r="E537" s="113"/>
      <c r="G537" s="258"/>
      <c r="H537" s="113"/>
    </row>
    <row r="538" spans="5:8" s="109" customFormat="1" ht="14.25">
      <c r="E538" s="113"/>
      <c r="G538" s="258"/>
      <c r="H538" s="113"/>
    </row>
    <row r="539" spans="5:8" s="109" customFormat="1" ht="14.25">
      <c r="E539" s="113"/>
      <c r="G539" s="258"/>
      <c r="H539" s="113"/>
    </row>
    <row r="540" spans="5:8" s="109" customFormat="1" ht="14.25">
      <c r="E540" s="113"/>
      <c r="G540" s="258"/>
      <c r="H540" s="113"/>
    </row>
    <row r="541" spans="5:8" s="109" customFormat="1" ht="14.25">
      <c r="E541" s="113"/>
      <c r="G541" s="258"/>
      <c r="H541" s="113"/>
    </row>
    <row r="542" spans="5:8" s="109" customFormat="1" ht="14.25">
      <c r="E542" s="113"/>
      <c r="G542" s="258"/>
      <c r="H542" s="113"/>
    </row>
    <row r="543" spans="5:8" s="109" customFormat="1" ht="14.25">
      <c r="E543" s="113"/>
      <c r="G543" s="258"/>
      <c r="H543" s="113"/>
    </row>
    <row r="544" spans="5:8" s="109" customFormat="1" ht="14.25">
      <c r="E544" s="113"/>
      <c r="G544" s="258"/>
      <c r="H544" s="113"/>
    </row>
    <row r="545" spans="5:8" s="109" customFormat="1" ht="14.25">
      <c r="E545" s="113"/>
      <c r="G545" s="258"/>
      <c r="H545" s="113"/>
    </row>
    <row r="546" spans="5:8" s="109" customFormat="1" ht="14.25">
      <c r="E546" s="113"/>
      <c r="G546" s="258"/>
      <c r="H546" s="113"/>
    </row>
    <row r="547" spans="5:8" s="109" customFormat="1" ht="14.25">
      <c r="E547" s="113"/>
      <c r="G547" s="258"/>
      <c r="H547" s="113"/>
    </row>
    <row r="548" spans="5:8" s="109" customFormat="1" ht="14.25">
      <c r="E548" s="113"/>
      <c r="G548" s="258"/>
      <c r="H548" s="113"/>
    </row>
    <row r="549" spans="5:8" s="109" customFormat="1" ht="14.25">
      <c r="E549" s="113"/>
      <c r="G549" s="258"/>
      <c r="H549" s="113"/>
    </row>
    <row r="550" spans="5:8" s="109" customFormat="1" ht="14.25">
      <c r="E550" s="113"/>
      <c r="G550" s="258"/>
      <c r="H550" s="113"/>
    </row>
    <row r="551" spans="5:8" s="109" customFormat="1" ht="14.25">
      <c r="E551" s="113"/>
      <c r="G551" s="258"/>
      <c r="H551" s="113"/>
    </row>
    <row r="552" spans="5:8" s="109" customFormat="1" ht="14.25">
      <c r="E552" s="113"/>
      <c r="G552" s="258"/>
      <c r="H552" s="113"/>
    </row>
    <row r="553" spans="5:8" s="109" customFormat="1" ht="14.25">
      <c r="E553" s="113"/>
      <c r="G553" s="258"/>
      <c r="H553" s="113"/>
    </row>
    <row r="554" spans="5:8" s="109" customFormat="1" ht="14.25">
      <c r="E554" s="113"/>
      <c r="G554" s="258"/>
      <c r="H554" s="113"/>
    </row>
    <row r="555" spans="5:8" s="109" customFormat="1" ht="14.25">
      <c r="E555" s="113"/>
      <c r="G555" s="258"/>
      <c r="H555" s="113"/>
    </row>
    <row r="556" spans="5:8" s="109" customFormat="1" ht="14.25">
      <c r="E556" s="113"/>
      <c r="G556" s="258"/>
      <c r="H556" s="113"/>
    </row>
    <row r="557" spans="5:8" s="109" customFormat="1" ht="14.25">
      <c r="E557" s="113"/>
      <c r="G557" s="258"/>
      <c r="H557" s="113"/>
    </row>
    <row r="558" spans="5:8" s="109" customFormat="1" ht="14.25">
      <c r="E558" s="113"/>
      <c r="G558" s="258"/>
      <c r="H558" s="113"/>
    </row>
    <row r="559" spans="5:8" s="109" customFormat="1" ht="14.25">
      <c r="E559" s="113"/>
      <c r="G559" s="258"/>
      <c r="H559" s="113"/>
    </row>
    <row r="560" spans="5:8" s="109" customFormat="1" ht="14.25">
      <c r="E560" s="113"/>
      <c r="G560" s="258"/>
      <c r="H560" s="113"/>
    </row>
    <row r="561" spans="5:8" s="109" customFormat="1" ht="14.25">
      <c r="E561" s="113"/>
      <c r="G561" s="258"/>
      <c r="H561" s="113"/>
    </row>
    <row r="562" spans="5:8" s="109" customFormat="1" ht="14.25">
      <c r="E562" s="113"/>
      <c r="G562" s="258"/>
      <c r="H562" s="113"/>
    </row>
    <row r="563" spans="5:8" s="109" customFormat="1" ht="14.25">
      <c r="E563" s="113"/>
      <c r="G563" s="258"/>
      <c r="H563" s="113"/>
    </row>
    <row r="564" spans="5:8" s="109" customFormat="1" ht="14.25">
      <c r="E564" s="113"/>
      <c r="G564" s="258"/>
      <c r="H564" s="113"/>
    </row>
    <row r="565" spans="5:8" s="109" customFormat="1" ht="14.25">
      <c r="E565" s="113"/>
      <c r="G565" s="258"/>
      <c r="H565" s="113"/>
    </row>
    <row r="566" spans="5:8" s="109" customFormat="1" ht="14.25">
      <c r="E566" s="113"/>
      <c r="G566" s="258"/>
      <c r="H566" s="113"/>
    </row>
    <row r="567" spans="5:8" s="109" customFormat="1" ht="14.25">
      <c r="E567" s="113"/>
      <c r="G567" s="258"/>
      <c r="H567" s="113"/>
    </row>
    <row r="568" spans="5:8" s="109" customFormat="1" ht="14.25">
      <c r="E568" s="113"/>
      <c r="G568" s="258"/>
      <c r="H568" s="113"/>
    </row>
    <row r="569" spans="5:8" s="109" customFormat="1" ht="14.25">
      <c r="E569" s="113"/>
      <c r="G569" s="258"/>
      <c r="H569" s="113"/>
    </row>
    <row r="570" spans="5:8" s="109" customFormat="1" ht="14.25">
      <c r="E570" s="113"/>
      <c r="G570" s="258"/>
      <c r="H570" s="113"/>
    </row>
    <row r="571" spans="5:8" s="109" customFormat="1" ht="14.25">
      <c r="E571" s="113"/>
      <c r="G571" s="258"/>
      <c r="H571" s="113"/>
    </row>
    <row r="572" spans="5:8" s="109" customFormat="1" ht="14.25">
      <c r="E572" s="113"/>
      <c r="G572" s="258"/>
      <c r="H572" s="113"/>
    </row>
    <row r="573" spans="5:8" s="109" customFormat="1" ht="14.25">
      <c r="E573" s="113"/>
      <c r="G573" s="258"/>
      <c r="H573" s="113"/>
    </row>
    <row r="574" spans="5:8" s="109" customFormat="1" ht="14.25">
      <c r="E574" s="113"/>
      <c r="G574" s="258"/>
      <c r="H574" s="113"/>
    </row>
    <row r="575" spans="5:8" s="109" customFormat="1" ht="14.25">
      <c r="E575" s="113"/>
      <c r="G575" s="258"/>
      <c r="H575" s="113"/>
    </row>
    <row r="576" spans="5:8" s="109" customFormat="1" ht="14.25">
      <c r="E576" s="113"/>
      <c r="G576" s="258"/>
      <c r="H576" s="113"/>
    </row>
    <row r="577" spans="5:8" s="109" customFormat="1" ht="14.25">
      <c r="E577" s="113"/>
      <c r="G577" s="258"/>
      <c r="H577" s="113"/>
    </row>
    <row r="578" spans="5:8" s="109" customFormat="1" ht="14.25">
      <c r="E578" s="113"/>
      <c r="G578" s="258"/>
      <c r="H578" s="113"/>
    </row>
    <row r="579" spans="5:8" s="109" customFormat="1" ht="14.25">
      <c r="E579" s="113"/>
      <c r="G579" s="258"/>
      <c r="H579" s="113"/>
    </row>
    <row r="580" spans="5:8" s="109" customFormat="1" ht="14.25">
      <c r="E580" s="113"/>
      <c r="G580" s="258"/>
      <c r="H580" s="113"/>
    </row>
    <row r="581" spans="5:8" s="109" customFormat="1" ht="14.25">
      <c r="E581" s="113"/>
      <c r="G581" s="258"/>
      <c r="H581" s="113"/>
    </row>
    <row r="582" spans="5:8" s="109" customFormat="1" ht="14.25">
      <c r="E582" s="113"/>
      <c r="G582" s="258"/>
      <c r="H582" s="113"/>
    </row>
    <row r="583" spans="5:8" s="109" customFormat="1" ht="14.25">
      <c r="E583" s="113"/>
      <c r="G583" s="258"/>
      <c r="H583" s="113"/>
    </row>
    <row r="584" spans="5:8" s="109" customFormat="1" ht="14.25">
      <c r="E584" s="113"/>
      <c r="G584" s="258"/>
      <c r="H584" s="113"/>
    </row>
    <row r="585" spans="5:8" s="109" customFormat="1" ht="14.25">
      <c r="E585" s="113"/>
      <c r="G585" s="258"/>
      <c r="H585" s="113"/>
    </row>
    <row r="586" spans="5:8" s="109" customFormat="1" ht="14.25">
      <c r="E586" s="113"/>
      <c r="G586" s="258"/>
      <c r="H586" s="113"/>
    </row>
    <row r="587" spans="5:8" s="109" customFormat="1" ht="14.25">
      <c r="E587" s="113"/>
      <c r="G587" s="258"/>
      <c r="H587" s="113"/>
    </row>
    <row r="588" spans="5:8" s="109" customFormat="1" ht="14.25">
      <c r="E588" s="113"/>
      <c r="G588" s="258"/>
      <c r="H588" s="113"/>
    </row>
    <row r="589" spans="5:8" s="109" customFormat="1" ht="14.25">
      <c r="E589" s="113"/>
      <c r="G589" s="258"/>
      <c r="H589" s="113"/>
    </row>
    <row r="590" spans="5:8" s="109" customFormat="1" ht="14.25">
      <c r="E590" s="113"/>
      <c r="G590" s="258"/>
      <c r="H590" s="113"/>
    </row>
    <row r="591" spans="5:8" s="109" customFormat="1" ht="14.25">
      <c r="E591" s="113"/>
      <c r="G591" s="258"/>
      <c r="H591" s="113"/>
    </row>
    <row r="592" spans="5:8" s="109" customFormat="1" ht="14.25">
      <c r="E592" s="113"/>
      <c r="G592" s="258"/>
      <c r="H592" s="113"/>
    </row>
    <row r="593" spans="5:8" s="109" customFormat="1" ht="14.25">
      <c r="E593" s="113"/>
      <c r="G593" s="258"/>
      <c r="H593" s="113"/>
    </row>
    <row r="594" spans="5:8" s="109" customFormat="1" ht="14.25">
      <c r="E594" s="113"/>
      <c r="G594" s="258"/>
      <c r="H594" s="113"/>
    </row>
    <row r="595" spans="5:8" s="109" customFormat="1" ht="14.25">
      <c r="E595" s="113"/>
      <c r="G595" s="258"/>
      <c r="H595" s="113"/>
    </row>
    <row r="596" spans="5:8" s="109" customFormat="1" ht="14.25">
      <c r="E596" s="113"/>
      <c r="G596" s="258"/>
      <c r="H596" s="113"/>
    </row>
    <row r="597" spans="5:8" s="109" customFormat="1" ht="14.25">
      <c r="E597" s="113"/>
      <c r="G597" s="258"/>
      <c r="H597" s="113"/>
    </row>
    <row r="598" spans="5:8" s="109" customFormat="1" ht="14.25">
      <c r="E598" s="113"/>
      <c r="G598" s="258"/>
      <c r="H598" s="113"/>
    </row>
    <row r="599" spans="5:8" s="109" customFormat="1" ht="14.25">
      <c r="E599" s="113"/>
      <c r="G599" s="258"/>
      <c r="H599" s="113"/>
    </row>
    <row r="600" spans="5:8" s="109" customFormat="1" ht="14.25">
      <c r="E600" s="113"/>
      <c r="G600" s="258"/>
      <c r="H600" s="113"/>
    </row>
    <row r="601" spans="5:8" s="109" customFormat="1" ht="14.25">
      <c r="E601" s="113"/>
      <c r="G601" s="258"/>
      <c r="H601" s="113"/>
    </row>
    <row r="602" spans="5:8" s="109" customFormat="1" ht="14.25">
      <c r="E602" s="113"/>
      <c r="G602" s="258"/>
      <c r="H602" s="113"/>
    </row>
    <row r="603" spans="5:8" s="109" customFormat="1" ht="14.25">
      <c r="E603" s="113"/>
      <c r="G603" s="258"/>
      <c r="H603" s="113"/>
    </row>
    <row r="604" spans="5:8" s="109" customFormat="1" ht="14.25">
      <c r="E604" s="113"/>
      <c r="G604" s="258"/>
      <c r="H604" s="113"/>
    </row>
    <row r="605" spans="5:8" s="109" customFormat="1" ht="14.25">
      <c r="E605" s="113"/>
      <c r="G605" s="258"/>
      <c r="H605" s="113"/>
    </row>
    <row r="606" spans="5:8" s="109" customFormat="1" ht="14.25">
      <c r="E606" s="113"/>
      <c r="G606" s="258"/>
      <c r="H606" s="113"/>
    </row>
    <row r="607" spans="5:8" s="109" customFormat="1" ht="14.25">
      <c r="E607" s="113"/>
      <c r="G607" s="258"/>
      <c r="H607" s="113"/>
    </row>
    <row r="608" spans="5:8" s="109" customFormat="1" ht="14.25">
      <c r="E608" s="113"/>
      <c r="G608" s="258"/>
      <c r="H608" s="113"/>
    </row>
    <row r="609" spans="5:8" s="109" customFormat="1" ht="14.25">
      <c r="E609" s="113"/>
      <c r="G609" s="258"/>
      <c r="H609" s="113"/>
    </row>
    <row r="610" spans="5:8" s="109" customFormat="1" ht="14.25">
      <c r="E610" s="113"/>
      <c r="G610" s="258"/>
      <c r="H610" s="113"/>
    </row>
    <row r="611" spans="5:8" s="109" customFormat="1" ht="14.25">
      <c r="E611" s="113"/>
      <c r="G611" s="258"/>
      <c r="H611" s="113"/>
    </row>
    <row r="612" spans="5:8" s="109" customFormat="1" ht="14.25">
      <c r="E612" s="113"/>
      <c r="G612" s="258"/>
      <c r="H612" s="113"/>
    </row>
    <row r="613" spans="5:8" s="109" customFormat="1" ht="14.25">
      <c r="E613" s="113"/>
      <c r="G613" s="258"/>
      <c r="H613" s="113"/>
    </row>
    <row r="614" spans="5:8" s="109" customFormat="1" ht="14.25">
      <c r="E614" s="113"/>
      <c r="G614" s="258"/>
      <c r="H614" s="113"/>
    </row>
    <row r="615" spans="5:8" s="109" customFormat="1" ht="14.25">
      <c r="E615" s="113"/>
      <c r="G615" s="258"/>
      <c r="H615" s="113"/>
    </row>
    <row r="616" spans="5:8" s="109" customFormat="1" ht="14.25">
      <c r="E616" s="113"/>
      <c r="G616" s="258"/>
      <c r="H616" s="113"/>
    </row>
    <row r="617" spans="5:8" s="109" customFormat="1" ht="14.25">
      <c r="E617" s="113"/>
      <c r="G617" s="258"/>
      <c r="H617" s="113"/>
    </row>
    <row r="618" spans="5:8" s="109" customFormat="1" ht="14.25">
      <c r="E618" s="113"/>
      <c r="G618" s="258"/>
      <c r="H618" s="113"/>
    </row>
    <row r="619" spans="5:8" s="109" customFormat="1" ht="14.25">
      <c r="E619" s="113"/>
      <c r="G619" s="258"/>
      <c r="H619" s="113"/>
    </row>
    <row r="620" spans="5:8" s="109" customFormat="1" ht="14.25">
      <c r="E620" s="113"/>
      <c r="G620" s="258"/>
      <c r="H620" s="113"/>
    </row>
    <row r="621" spans="5:8" s="109" customFormat="1" ht="14.25">
      <c r="E621" s="113"/>
      <c r="G621" s="258"/>
      <c r="H621" s="113"/>
    </row>
    <row r="622" spans="5:8" s="109" customFormat="1" ht="14.25">
      <c r="E622" s="113"/>
      <c r="G622" s="258"/>
      <c r="H622" s="113"/>
    </row>
    <row r="623" spans="5:8" s="109" customFormat="1" ht="14.25">
      <c r="E623" s="113"/>
      <c r="G623" s="258"/>
      <c r="H623" s="113"/>
    </row>
    <row r="624" spans="5:8" s="109" customFormat="1" ht="14.25">
      <c r="E624" s="113"/>
      <c r="G624" s="258"/>
      <c r="H624" s="113"/>
    </row>
    <row r="625" spans="5:8" s="109" customFormat="1" ht="14.25">
      <c r="E625" s="113"/>
      <c r="G625" s="258"/>
      <c r="H625" s="113"/>
    </row>
    <row r="626" spans="5:8" s="109" customFormat="1" ht="14.25">
      <c r="E626" s="113"/>
      <c r="G626" s="258"/>
      <c r="H626" s="113"/>
    </row>
    <row r="627" spans="5:8" s="109" customFormat="1" ht="14.25">
      <c r="E627" s="113"/>
      <c r="G627" s="258"/>
      <c r="H627" s="113"/>
    </row>
    <row r="628" spans="5:8" s="109" customFormat="1" ht="14.25">
      <c r="E628" s="113"/>
      <c r="G628" s="258"/>
      <c r="H628" s="113"/>
    </row>
    <row r="629" spans="5:8" s="109" customFormat="1" ht="14.25">
      <c r="E629" s="113"/>
      <c r="G629" s="258"/>
      <c r="H629" s="113"/>
    </row>
    <row r="630" spans="5:8" s="109" customFormat="1" ht="14.25">
      <c r="E630" s="113"/>
      <c r="G630" s="258"/>
      <c r="H630" s="113"/>
    </row>
    <row r="631" spans="5:8" s="109" customFormat="1" ht="14.25">
      <c r="E631" s="113"/>
      <c r="G631" s="258"/>
      <c r="H631" s="113"/>
    </row>
    <row r="632" spans="5:8" s="109" customFormat="1" ht="14.25">
      <c r="E632" s="113"/>
      <c r="G632" s="258"/>
      <c r="H632" s="113"/>
    </row>
    <row r="633" spans="5:8" s="109" customFormat="1" ht="14.25">
      <c r="E633" s="113"/>
      <c r="G633" s="258"/>
      <c r="H633" s="113"/>
    </row>
    <row r="634" spans="5:8" s="109" customFormat="1" ht="14.25">
      <c r="E634" s="113"/>
      <c r="G634" s="258"/>
      <c r="H634" s="113"/>
    </row>
    <row r="635" spans="5:8" s="109" customFormat="1" ht="14.25">
      <c r="E635" s="113"/>
      <c r="G635" s="258"/>
      <c r="H635" s="113"/>
    </row>
    <row r="636" spans="5:8" s="109" customFormat="1" ht="14.25">
      <c r="E636" s="113"/>
      <c r="G636" s="258"/>
      <c r="H636" s="113"/>
    </row>
    <row r="637" spans="5:8" s="109" customFormat="1" ht="14.25">
      <c r="E637" s="113"/>
      <c r="G637" s="258"/>
      <c r="H637" s="113"/>
    </row>
    <row r="638" spans="5:8" s="109" customFormat="1" ht="14.25">
      <c r="E638" s="113"/>
      <c r="G638" s="258"/>
      <c r="H638" s="113"/>
    </row>
    <row r="639" spans="5:8" s="109" customFormat="1" ht="14.25">
      <c r="E639" s="113"/>
      <c r="G639" s="258"/>
      <c r="H639" s="113"/>
    </row>
    <row r="640" spans="5:8" s="109" customFormat="1" ht="14.25">
      <c r="E640" s="113"/>
      <c r="G640" s="258"/>
      <c r="H640" s="113"/>
    </row>
    <row r="641" spans="5:8" s="109" customFormat="1" ht="14.25">
      <c r="E641" s="113"/>
      <c r="G641" s="258"/>
      <c r="H641" s="113"/>
    </row>
    <row r="642" spans="5:8" s="109" customFormat="1" ht="14.25">
      <c r="E642" s="113"/>
      <c r="G642" s="258"/>
      <c r="H642" s="113"/>
    </row>
    <row r="643" spans="5:8" s="109" customFormat="1" ht="14.25">
      <c r="E643" s="113"/>
      <c r="G643" s="258"/>
      <c r="H643" s="113"/>
    </row>
    <row r="644" spans="5:8" s="109" customFormat="1" ht="14.25">
      <c r="E644" s="113"/>
      <c r="G644" s="258"/>
      <c r="H644" s="113"/>
    </row>
    <row r="645" spans="5:8" s="109" customFormat="1" ht="14.25">
      <c r="E645" s="113"/>
      <c r="G645" s="258"/>
      <c r="H645" s="113"/>
    </row>
    <row r="646" spans="5:8" s="109" customFormat="1" ht="14.25">
      <c r="E646" s="113"/>
      <c r="G646" s="258"/>
      <c r="H646" s="113"/>
    </row>
    <row r="647" spans="5:8" s="109" customFormat="1" ht="14.25">
      <c r="E647" s="113"/>
      <c r="G647" s="258"/>
      <c r="H647" s="113"/>
    </row>
    <row r="648" spans="5:8" s="109" customFormat="1" ht="14.25">
      <c r="E648" s="113"/>
      <c r="G648" s="258"/>
      <c r="H648" s="113"/>
    </row>
    <row r="649" spans="5:8" s="109" customFormat="1" ht="14.25">
      <c r="E649" s="113"/>
      <c r="G649" s="258"/>
      <c r="H649" s="113"/>
    </row>
    <row r="650" spans="5:8" s="109" customFormat="1" ht="14.25">
      <c r="E650" s="113"/>
      <c r="G650" s="258"/>
      <c r="H650" s="113"/>
    </row>
    <row r="651" spans="5:8" s="109" customFormat="1" ht="14.25">
      <c r="E651" s="113"/>
      <c r="G651" s="258"/>
      <c r="H651" s="113"/>
    </row>
    <row r="652" spans="5:8" s="109" customFormat="1" ht="14.25">
      <c r="E652" s="113"/>
      <c r="G652" s="258"/>
      <c r="H652" s="113"/>
    </row>
    <row r="653" spans="5:8" s="109" customFormat="1" ht="14.25">
      <c r="E653" s="113"/>
      <c r="G653" s="258"/>
      <c r="H653" s="113"/>
    </row>
    <row r="654" spans="5:8" s="109" customFormat="1" ht="14.25">
      <c r="E654" s="113"/>
      <c r="G654" s="258"/>
      <c r="H654" s="113"/>
    </row>
    <row r="655" spans="5:8" s="109" customFormat="1" ht="14.25">
      <c r="E655" s="113"/>
      <c r="G655" s="258"/>
      <c r="H655" s="113"/>
    </row>
    <row r="656" spans="5:8" s="109" customFormat="1" ht="14.25">
      <c r="E656" s="113"/>
      <c r="G656" s="258"/>
      <c r="H656" s="113"/>
    </row>
    <row r="657" spans="5:8" s="109" customFormat="1" ht="14.25">
      <c r="E657" s="113"/>
      <c r="G657" s="258"/>
      <c r="H657" s="113"/>
    </row>
    <row r="658" spans="5:8" s="109" customFormat="1" ht="14.25">
      <c r="E658" s="113"/>
      <c r="G658" s="258"/>
      <c r="H658" s="113"/>
    </row>
    <row r="659" spans="5:8" s="109" customFormat="1" ht="14.25">
      <c r="E659" s="113"/>
      <c r="G659" s="258"/>
      <c r="H659" s="113"/>
    </row>
    <row r="660" spans="5:8" s="109" customFormat="1" ht="14.25">
      <c r="E660" s="113"/>
      <c r="G660" s="258"/>
      <c r="H660" s="113"/>
    </row>
    <row r="661" spans="5:8" s="109" customFormat="1" ht="14.25">
      <c r="E661" s="113"/>
      <c r="G661" s="258"/>
      <c r="H661" s="113"/>
    </row>
    <row r="662" spans="5:8" s="109" customFormat="1" ht="14.25">
      <c r="E662" s="113"/>
      <c r="G662" s="258"/>
      <c r="H662" s="113"/>
    </row>
    <row r="663" spans="5:8" s="109" customFormat="1" ht="14.25">
      <c r="E663" s="113"/>
      <c r="G663" s="258"/>
      <c r="H663" s="113"/>
    </row>
    <row r="664" spans="5:8" s="109" customFormat="1" ht="14.25">
      <c r="E664" s="113"/>
      <c r="G664" s="258"/>
      <c r="H664" s="113"/>
    </row>
    <row r="665" spans="5:8" s="109" customFormat="1" ht="14.25">
      <c r="E665" s="113"/>
      <c r="G665" s="258"/>
      <c r="H665" s="113"/>
    </row>
    <row r="666" spans="5:8" s="109" customFormat="1" ht="14.25">
      <c r="E666" s="113"/>
      <c r="G666" s="258"/>
      <c r="H666" s="113"/>
    </row>
    <row r="667" spans="5:8" s="109" customFormat="1" ht="14.25">
      <c r="E667" s="113"/>
      <c r="G667" s="258"/>
      <c r="H667" s="113"/>
    </row>
    <row r="668" spans="5:8" s="109" customFormat="1" ht="14.25">
      <c r="E668" s="113"/>
      <c r="G668" s="258"/>
      <c r="H668" s="113"/>
    </row>
    <row r="669" spans="5:8" s="109" customFormat="1" ht="14.25">
      <c r="E669" s="113"/>
      <c r="G669" s="258"/>
      <c r="H669" s="113"/>
    </row>
    <row r="670" spans="5:8" s="109" customFormat="1" ht="14.25">
      <c r="E670" s="113"/>
      <c r="G670" s="258"/>
      <c r="H670" s="113"/>
    </row>
    <row r="671" spans="5:8" s="109" customFormat="1" ht="14.25">
      <c r="E671" s="113"/>
      <c r="G671" s="258"/>
      <c r="H671" s="113"/>
    </row>
    <row r="672" spans="5:8" s="109" customFormat="1" ht="14.25">
      <c r="E672" s="113"/>
      <c r="G672" s="258"/>
      <c r="H672" s="113"/>
    </row>
    <row r="673" spans="5:8" s="109" customFormat="1" ht="14.25">
      <c r="E673" s="113"/>
      <c r="G673" s="258"/>
      <c r="H673" s="113"/>
    </row>
    <row r="674" spans="5:8" s="109" customFormat="1" ht="14.25">
      <c r="E674" s="113"/>
      <c r="G674" s="258"/>
      <c r="H674" s="113"/>
    </row>
    <row r="675" spans="5:8" s="109" customFormat="1" ht="14.25">
      <c r="E675" s="113"/>
      <c r="G675" s="258"/>
      <c r="H675" s="113"/>
    </row>
    <row r="676" spans="5:8" s="109" customFormat="1" ht="14.25">
      <c r="E676" s="113"/>
      <c r="G676" s="258"/>
      <c r="H676" s="113"/>
    </row>
    <row r="677" spans="5:8" s="109" customFormat="1" ht="14.25">
      <c r="E677" s="113"/>
      <c r="G677" s="258"/>
      <c r="H677" s="113"/>
    </row>
    <row r="678" spans="5:8" s="109" customFormat="1" ht="14.25">
      <c r="E678" s="113"/>
      <c r="G678" s="258"/>
      <c r="H678" s="113"/>
    </row>
    <row r="679" spans="5:8" s="109" customFormat="1" ht="14.25">
      <c r="E679" s="113"/>
      <c r="G679" s="258"/>
      <c r="H679" s="113"/>
    </row>
    <row r="680" spans="5:8" s="109" customFormat="1" ht="14.25">
      <c r="E680" s="113"/>
      <c r="G680" s="258"/>
      <c r="H680" s="113"/>
    </row>
    <row r="681" spans="5:8" s="109" customFormat="1" ht="14.25">
      <c r="E681" s="113"/>
      <c r="G681" s="258"/>
      <c r="H681" s="113"/>
    </row>
    <row r="682" spans="5:8" s="109" customFormat="1" ht="14.25">
      <c r="E682" s="113"/>
      <c r="G682" s="258"/>
      <c r="H682" s="113"/>
    </row>
    <row r="683" spans="5:8" s="109" customFormat="1" ht="14.25">
      <c r="E683" s="113"/>
      <c r="G683" s="258"/>
      <c r="H683" s="113"/>
    </row>
    <row r="684" spans="5:8" s="109" customFormat="1" ht="14.25">
      <c r="E684" s="113"/>
      <c r="G684" s="258"/>
      <c r="H684" s="113"/>
    </row>
    <row r="685" spans="5:8" s="109" customFormat="1" ht="14.25">
      <c r="E685" s="113"/>
      <c r="G685" s="258"/>
      <c r="H685" s="113"/>
    </row>
    <row r="686" spans="5:8" s="109" customFormat="1" ht="14.25">
      <c r="E686" s="113"/>
      <c r="G686" s="258"/>
      <c r="H686" s="113"/>
    </row>
    <row r="687" spans="5:8" s="109" customFormat="1" ht="14.25">
      <c r="E687" s="113"/>
      <c r="G687" s="258"/>
      <c r="H687" s="113"/>
    </row>
    <row r="688" spans="5:8" s="109" customFormat="1" ht="14.25">
      <c r="E688" s="113"/>
      <c r="G688" s="258"/>
      <c r="H688" s="113"/>
    </row>
    <row r="689" spans="5:8" s="109" customFormat="1" ht="14.25">
      <c r="E689" s="113"/>
      <c r="G689" s="258"/>
      <c r="H689" s="113"/>
    </row>
    <row r="690" spans="5:8" s="109" customFormat="1" ht="14.25">
      <c r="E690" s="113"/>
      <c r="G690" s="258"/>
      <c r="H690" s="113"/>
    </row>
    <row r="691" spans="5:8" s="109" customFormat="1" ht="14.25">
      <c r="E691" s="113"/>
      <c r="G691" s="258"/>
      <c r="H691" s="113"/>
    </row>
    <row r="692" spans="5:8" s="109" customFormat="1" ht="14.25">
      <c r="E692" s="113"/>
      <c r="G692" s="258"/>
      <c r="H692" s="113"/>
    </row>
    <row r="693" spans="5:8" s="109" customFormat="1" ht="14.25">
      <c r="E693" s="113"/>
      <c r="G693" s="258"/>
      <c r="H693" s="113"/>
    </row>
    <row r="694" spans="5:8" s="109" customFormat="1" ht="14.25">
      <c r="E694" s="113"/>
      <c r="G694" s="258"/>
      <c r="H694" s="113"/>
    </row>
    <row r="695" spans="5:8" s="109" customFormat="1" ht="14.25">
      <c r="E695" s="113"/>
      <c r="G695" s="258"/>
      <c r="H695" s="113"/>
    </row>
    <row r="696" spans="5:8" s="109" customFormat="1" ht="14.25">
      <c r="E696" s="113"/>
      <c r="G696" s="258"/>
      <c r="H696" s="113"/>
    </row>
  </sheetData>
  <autoFilter ref="A14:J190"/>
  <mergeCells count="9">
    <mergeCell ref="A8:J8"/>
    <mergeCell ref="A10:J10"/>
    <mergeCell ref="A12:B12"/>
    <mergeCell ref="C12:D12"/>
    <mergeCell ref="E12:F12"/>
    <mergeCell ref="G12:G13"/>
    <mergeCell ref="H12:H13"/>
    <mergeCell ref="I12:I13"/>
    <mergeCell ref="J12:J13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9"/>
  <sheetViews>
    <sheetView zoomScale="90" zoomScaleNormal="90" workbookViewId="0">
      <pane ySplit="14" topLeftCell="A15" activePane="bottomLeft" state="frozen"/>
      <selection activeCell="S12" sqref="S12"/>
      <selection pane="bottomLeft" activeCell="R19" sqref="R19"/>
    </sheetView>
  </sheetViews>
  <sheetFormatPr defaultColWidth="9.625" defaultRowHeight="18.75"/>
  <cols>
    <col min="1" max="1" width="7.375" style="237" customWidth="1"/>
    <col min="2" max="2" width="23.625" style="237" customWidth="1"/>
    <col min="3" max="3" width="13.125" style="237" customWidth="1"/>
    <col min="4" max="4" width="35.375" style="237" customWidth="1"/>
    <col min="5" max="5" width="5" style="267" customWidth="1"/>
    <col min="6" max="6" width="24.75" style="237" customWidth="1"/>
    <col min="7" max="7" width="8.25" style="237" customWidth="1"/>
    <col min="8" max="8" width="10.625" style="109" customWidth="1"/>
    <col min="9" max="9" width="12.5" style="109" customWidth="1"/>
    <col min="10" max="10" width="0.75" style="109" customWidth="1"/>
    <col min="11" max="224" width="9.625" style="109"/>
    <col min="225" max="16384" width="9.625" style="269"/>
  </cols>
  <sheetData>
    <row r="1" spans="1:231" s="36" customFormat="1" ht="18">
      <c r="I1" s="37" t="s">
        <v>2834</v>
      </c>
    </row>
    <row r="2" spans="1:231" s="36" customFormat="1" ht="18">
      <c r="I2" s="38" t="s">
        <v>203</v>
      </c>
    </row>
    <row r="3" spans="1:231" s="36" customFormat="1" ht="18">
      <c r="I3" s="38" t="s">
        <v>0</v>
      </c>
    </row>
    <row r="4" spans="1:231" customFormat="1" ht="8.25" customHeight="1">
      <c r="A4" s="11"/>
      <c r="B4" s="11"/>
      <c r="C4" s="11"/>
      <c r="D4" s="11"/>
      <c r="E4" s="11"/>
      <c r="F4" s="11"/>
      <c r="G4" s="11"/>
      <c r="H4" s="11"/>
      <c r="J4" s="109"/>
      <c r="K4" s="122"/>
      <c r="L4" s="47"/>
    </row>
    <row r="5" spans="1:231" s="10" customFormat="1">
      <c r="A5" s="9"/>
      <c r="B5" s="9"/>
      <c r="C5" s="9"/>
      <c r="D5" s="9"/>
      <c r="E5" s="9"/>
      <c r="F5" s="9"/>
      <c r="G5" s="207"/>
      <c r="H5" s="9"/>
      <c r="I5" s="208" t="s">
        <v>2831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</row>
    <row r="6" spans="1:231" s="10" customFormat="1">
      <c r="A6" s="9"/>
      <c r="B6" s="9"/>
      <c r="C6" s="9"/>
      <c r="D6" s="9"/>
      <c r="E6" s="9"/>
      <c r="F6" s="9"/>
      <c r="G6" s="207"/>
      <c r="H6" s="9"/>
      <c r="I6" s="209" t="s">
        <v>0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</row>
    <row r="7" spans="1:231" s="177" customFormat="1" ht="15.95" customHeight="1"/>
    <row r="8" spans="1:231" s="10" customFormat="1" ht="18" customHeight="1">
      <c r="A8" s="210" t="s">
        <v>2398</v>
      </c>
      <c r="B8" s="210"/>
      <c r="C8" s="210"/>
      <c r="D8" s="210"/>
      <c r="E8" s="210"/>
      <c r="F8" s="210"/>
      <c r="G8" s="210"/>
      <c r="H8" s="210"/>
      <c r="I8" s="210"/>
      <c r="J8" s="2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</row>
    <row r="9" spans="1:231" s="10" customFormat="1" ht="8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</row>
    <row r="10" spans="1:231" ht="56.25" customHeight="1">
      <c r="A10" s="68" t="s">
        <v>2810</v>
      </c>
      <c r="B10" s="68"/>
      <c r="C10" s="68"/>
      <c r="D10" s="68"/>
      <c r="E10" s="68"/>
      <c r="F10" s="68"/>
      <c r="G10" s="68"/>
      <c r="H10" s="68"/>
      <c r="I10" s="68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</row>
    <row r="11" spans="1:231" s="11" customFormat="1" ht="7.5" customHeight="1"/>
    <row r="12" spans="1:231" ht="36" customHeight="1">
      <c r="A12" s="211" t="s">
        <v>2400</v>
      </c>
      <c r="B12" s="212"/>
      <c r="C12" s="213" t="s">
        <v>229</v>
      </c>
      <c r="D12" s="214"/>
      <c r="E12" s="213" t="s">
        <v>2401</v>
      </c>
      <c r="F12" s="214"/>
      <c r="G12" s="216" t="s">
        <v>2402</v>
      </c>
      <c r="H12" s="217" t="s">
        <v>2403</v>
      </c>
      <c r="I12" s="218" t="s">
        <v>2404</v>
      </c>
    </row>
    <row r="13" spans="1:231" ht="36" customHeight="1">
      <c r="A13" s="220" t="s">
        <v>2405</v>
      </c>
      <c r="B13" s="221" t="s">
        <v>5</v>
      </c>
      <c r="C13" s="221" t="s">
        <v>6</v>
      </c>
      <c r="D13" s="221" t="s">
        <v>5</v>
      </c>
      <c r="E13" s="221" t="s">
        <v>6</v>
      </c>
      <c r="F13" s="221" t="s">
        <v>5</v>
      </c>
      <c r="G13" s="216"/>
      <c r="H13" s="217"/>
      <c r="I13" s="218"/>
    </row>
    <row r="14" spans="1:231" s="277" customFormat="1" ht="15" customHeight="1">
      <c r="A14" s="225">
        <v>1</v>
      </c>
      <c r="B14" s="225">
        <v>2</v>
      </c>
      <c r="C14" s="225">
        <v>3</v>
      </c>
      <c r="D14" s="225">
        <v>4</v>
      </c>
      <c r="E14" s="225">
        <v>5</v>
      </c>
      <c r="F14" s="225">
        <v>6</v>
      </c>
      <c r="G14" s="225">
        <v>7</v>
      </c>
      <c r="H14" s="225">
        <v>8</v>
      </c>
      <c r="I14" s="225">
        <v>9</v>
      </c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7"/>
      <c r="DN14" s="227"/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227"/>
      <c r="EM14" s="227"/>
      <c r="EN14" s="227"/>
      <c r="EO14" s="227"/>
      <c r="EP14" s="227"/>
      <c r="EQ14" s="227"/>
      <c r="ER14" s="227"/>
      <c r="ES14" s="227"/>
      <c r="ET14" s="227"/>
      <c r="EU14" s="227"/>
      <c r="EV14" s="227"/>
      <c r="EW14" s="227"/>
      <c r="EX14" s="227"/>
      <c r="EY14" s="227"/>
      <c r="EZ14" s="227"/>
      <c r="FA14" s="227"/>
      <c r="FB14" s="227"/>
      <c r="FC14" s="227"/>
      <c r="FD14" s="227"/>
      <c r="FE14" s="227"/>
      <c r="FF14" s="227"/>
      <c r="FG14" s="227"/>
      <c r="FH14" s="227"/>
      <c r="FI14" s="227"/>
      <c r="FJ14" s="227"/>
      <c r="FK14" s="227"/>
      <c r="FL14" s="227"/>
      <c r="FM14" s="227"/>
      <c r="FN14" s="227"/>
      <c r="FO14" s="227"/>
      <c r="FP14" s="227"/>
      <c r="FQ14" s="227"/>
      <c r="FR14" s="227"/>
      <c r="FS14" s="227"/>
      <c r="FT14" s="227"/>
      <c r="FU14" s="227"/>
      <c r="FV14" s="227"/>
      <c r="FW14" s="227"/>
      <c r="FX14" s="227"/>
      <c r="FY14" s="227"/>
      <c r="FZ14" s="227"/>
      <c r="GA14" s="227"/>
      <c r="GB14" s="227"/>
      <c r="GC14" s="227"/>
      <c r="GD14" s="227"/>
      <c r="GE14" s="227"/>
      <c r="GF14" s="227"/>
      <c r="GG14" s="227"/>
      <c r="GH14" s="227"/>
      <c r="GI14" s="227"/>
      <c r="GJ14" s="227"/>
      <c r="GK14" s="227"/>
      <c r="GL14" s="227"/>
      <c r="GM14" s="227"/>
      <c r="GN14" s="227"/>
      <c r="GO14" s="227"/>
      <c r="GP14" s="227"/>
      <c r="GQ14" s="227"/>
      <c r="GR14" s="227"/>
      <c r="GS14" s="227"/>
      <c r="GT14" s="227"/>
      <c r="GU14" s="227"/>
      <c r="GV14" s="227"/>
      <c r="GW14" s="227"/>
      <c r="GX14" s="227"/>
      <c r="GY14" s="227"/>
      <c r="GZ14" s="227"/>
      <c r="HA14" s="227"/>
      <c r="HB14" s="227"/>
      <c r="HC14" s="227"/>
      <c r="HD14" s="227"/>
      <c r="HE14" s="227"/>
      <c r="HF14" s="227"/>
      <c r="HG14" s="227"/>
      <c r="HH14" s="227"/>
      <c r="HI14" s="227"/>
      <c r="HJ14" s="227"/>
      <c r="HK14" s="227"/>
      <c r="HL14" s="227"/>
      <c r="HM14" s="227"/>
      <c r="HN14" s="227"/>
      <c r="HO14" s="227"/>
      <c r="HP14" s="227"/>
      <c r="HQ14" s="227"/>
      <c r="HR14" s="227"/>
      <c r="HS14" s="227"/>
      <c r="HT14" s="227"/>
      <c r="HU14" s="227"/>
      <c r="HV14" s="227"/>
    </row>
    <row r="15" spans="1:231" s="276" customFormat="1" ht="26.1" customHeight="1">
      <c r="A15" s="270"/>
      <c r="B15" s="271"/>
      <c r="C15" s="271"/>
      <c r="D15" s="272" t="s">
        <v>207</v>
      </c>
      <c r="E15" s="273">
        <v>15</v>
      </c>
      <c r="F15" s="274" t="s">
        <v>2811</v>
      </c>
      <c r="G15" s="274"/>
      <c r="H15" s="271"/>
      <c r="I15" s="275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09"/>
      <c r="EZ15" s="109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09"/>
      <c r="FY15" s="109"/>
      <c r="FZ15" s="109"/>
      <c r="GA15" s="109"/>
      <c r="GB15" s="109"/>
      <c r="GC15" s="109"/>
      <c r="GD15" s="109"/>
      <c r="GE15" s="109"/>
      <c r="GF15" s="109"/>
      <c r="GG15" s="109"/>
      <c r="GH15" s="109"/>
      <c r="GI15" s="109"/>
      <c r="GJ15" s="109"/>
      <c r="GK15" s="109"/>
      <c r="GL15" s="109"/>
      <c r="GM15" s="109"/>
      <c r="GN15" s="109"/>
      <c r="GO15" s="109"/>
      <c r="GP15" s="109"/>
      <c r="GQ15" s="109"/>
      <c r="GR15" s="109"/>
      <c r="GS15" s="109"/>
      <c r="GT15" s="109"/>
      <c r="GU15" s="109"/>
      <c r="GV15" s="109"/>
      <c r="GW15" s="109"/>
      <c r="GX15" s="109"/>
      <c r="GY15" s="109"/>
      <c r="GZ15" s="109"/>
      <c r="HA15" s="109"/>
      <c r="HB15" s="109"/>
      <c r="HC15" s="109"/>
      <c r="HD15" s="109"/>
      <c r="HE15" s="109"/>
      <c r="HF15" s="109"/>
      <c r="HG15" s="109"/>
      <c r="HH15" s="109"/>
      <c r="HI15" s="109"/>
      <c r="HJ15" s="109"/>
      <c r="HK15" s="109"/>
      <c r="HL15" s="109"/>
      <c r="HM15" s="109"/>
      <c r="HN15" s="109"/>
      <c r="HO15" s="109"/>
      <c r="HP15" s="109"/>
      <c r="HQ15" s="109"/>
      <c r="HR15" s="109"/>
      <c r="HS15" s="109"/>
      <c r="HT15" s="109"/>
      <c r="HU15" s="109"/>
      <c r="HV15" s="109"/>
      <c r="HW15" s="109"/>
    </row>
    <row r="16" spans="1:231" s="109" customFormat="1" ht="30.95" customHeight="1">
      <c r="A16" s="238">
        <v>2</v>
      </c>
      <c r="B16" s="173" t="s">
        <v>2461</v>
      </c>
      <c r="C16" s="240" t="s">
        <v>2463</v>
      </c>
      <c r="D16" s="173" t="s">
        <v>2464</v>
      </c>
      <c r="E16" s="278">
        <v>301</v>
      </c>
      <c r="F16" s="239" t="s">
        <v>2423</v>
      </c>
      <c r="G16" s="242">
        <v>1</v>
      </c>
      <c r="H16" s="242" t="s">
        <v>84</v>
      </c>
      <c r="I16" s="279">
        <v>844.95</v>
      </c>
    </row>
    <row r="17" spans="1:9" s="109" customFormat="1" ht="30.95" customHeight="1">
      <c r="A17" s="238">
        <v>2</v>
      </c>
      <c r="B17" s="173" t="s">
        <v>2461</v>
      </c>
      <c r="C17" s="240" t="s">
        <v>2465</v>
      </c>
      <c r="D17" s="173" t="s">
        <v>2466</v>
      </c>
      <c r="E17" s="278">
        <v>302</v>
      </c>
      <c r="F17" s="239" t="s">
        <v>2426</v>
      </c>
      <c r="G17" s="242">
        <v>1</v>
      </c>
      <c r="H17" s="242" t="s">
        <v>84</v>
      </c>
      <c r="I17" s="279">
        <v>844.95</v>
      </c>
    </row>
    <row r="18" spans="1:9" s="109" customFormat="1" ht="30.95" customHeight="1">
      <c r="A18" s="238">
        <v>2</v>
      </c>
      <c r="B18" s="173" t="s">
        <v>2461</v>
      </c>
      <c r="C18" s="240" t="s">
        <v>2463</v>
      </c>
      <c r="D18" s="173" t="s">
        <v>2464</v>
      </c>
      <c r="E18" s="278">
        <v>607</v>
      </c>
      <c r="F18" s="239" t="s">
        <v>2427</v>
      </c>
      <c r="G18" s="242">
        <v>1</v>
      </c>
      <c r="H18" s="242" t="s">
        <v>84</v>
      </c>
      <c r="I18" s="279">
        <v>844.95</v>
      </c>
    </row>
    <row r="19" spans="1:9" s="109" customFormat="1" ht="30.95" customHeight="1">
      <c r="A19" s="238">
        <v>2</v>
      </c>
      <c r="B19" s="173" t="s">
        <v>2461</v>
      </c>
      <c r="C19" s="240" t="s">
        <v>2463</v>
      </c>
      <c r="D19" s="173" t="s">
        <v>2464</v>
      </c>
      <c r="E19" s="278">
        <v>610</v>
      </c>
      <c r="F19" s="239" t="s">
        <v>2408</v>
      </c>
      <c r="G19" s="242">
        <v>1</v>
      </c>
      <c r="H19" s="242" t="s">
        <v>84</v>
      </c>
      <c r="I19" s="279">
        <v>844.95</v>
      </c>
    </row>
    <row r="20" spans="1:9" s="109" customFormat="1" ht="30.95" customHeight="1">
      <c r="A20" s="238">
        <v>2</v>
      </c>
      <c r="B20" s="173" t="s">
        <v>2461</v>
      </c>
      <c r="C20" s="240" t="s">
        <v>2808</v>
      </c>
      <c r="D20" s="173" t="s">
        <v>2809</v>
      </c>
      <c r="E20" s="278">
        <v>301</v>
      </c>
      <c r="F20" s="239" t="s">
        <v>2423</v>
      </c>
      <c r="G20" s="242">
        <v>1</v>
      </c>
      <c r="H20" s="242" t="s">
        <v>84</v>
      </c>
      <c r="I20" s="279">
        <v>844.95</v>
      </c>
    </row>
    <row r="21" spans="1:9" s="109" customFormat="1" ht="30.95" customHeight="1">
      <c r="A21" s="238">
        <v>2</v>
      </c>
      <c r="B21" s="173" t="s">
        <v>2461</v>
      </c>
      <c r="C21" s="240" t="s">
        <v>2812</v>
      </c>
      <c r="D21" s="173" t="s">
        <v>2813</v>
      </c>
      <c r="E21" s="278">
        <v>302</v>
      </c>
      <c r="F21" s="239" t="s">
        <v>2426</v>
      </c>
      <c r="G21" s="242">
        <v>1</v>
      </c>
      <c r="H21" s="242" t="s">
        <v>84</v>
      </c>
      <c r="I21" s="279">
        <v>844.95</v>
      </c>
    </row>
    <row r="22" spans="1:9" s="109" customFormat="1" ht="30.95" customHeight="1">
      <c r="A22" s="238">
        <v>2</v>
      </c>
      <c r="B22" s="173" t="s">
        <v>2461</v>
      </c>
      <c r="C22" s="240" t="s">
        <v>2808</v>
      </c>
      <c r="D22" s="173" t="s">
        <v>2809</v>
      </c>
      <c r="E22" s="278">
        <v>607</v>
      </c>
      <c r="F22" s="239" t="s">
        <v>2427</v>
      </c>
      <c r="G22" s="242">
        <v>1</v>
      </c>
      <c r="H22" s="242" t="s">
        <v>84</v>
      </c>
      <c r="I22" s="279">
        <v>844.95</v>
      </c>
    </row>
    <row r="23" spans="1:9" s="109" customFormat="1" ht="30.95" customHeight="1">
      <c r="A23" s="238">
        <v>2</v>
      </c>
      <c r="B23" s="173" t="s">
        <v>2461</v>
      </c>
      <c r="C23" s="240" t="s">
        <v>2467</v>
      </c>
      <c r="D23" s="173" t="s">
        <v>2468</v>
      </c>
      <c r="E23" s="278">
        <v>601</v>
      </c>
      <c r="F23" s="239" t="s">
        <v>2430</v>
      </c>
      <c r="G23" s="242">
        <v>1</v>
      </c>
      <c r="H23" s="242" t="s">
        <v>84</v>
      </c>
      <c r="I23" s="279">
        <v>844.95</v>
      </c>
    </row>
    <row r="24" spans="1:9" s="109" customFormat="1" ht="30.95" customHeight="1">
      <c r="A24" s="238">
        <v>2</v>
      </c>
      <c r="B24" s="173" t="s">
        <v>2461</v>
      </c>
      <c r="C24" s="240" t="s">
        <v>2814</v>
      </c>
      <c r="D24" s="173" t="s">
        <v>2460</v>
      </c>
      <c r="E24" s="278">
        <v>603</v>
      </c>
      <c r="F24" s="239" t="s">
        <v>2412</v>
      </c>
      <c r="G24" s="242">
        <v>1</v>
      </c>
      <c r="H24" s="242" t="s">
        <v>84</v>
      </c>
      <c r="I24" s="279">
        <v>208.7</v>
      </c>
    </row>
    <row r="25" spans="1:9" s="109" customFormat="1" ht="30.95" customHeight="1">
      <c r="A25" s="238">
        <v>207</v>
      </c>
      <c r="B25" s="173" t="s">
        <v>2815</v>
      </c>
      <c r="C25" s="240" t="s">
        <v>2459</v>
      </c>
      <c r="D25" s="173" t="s">
        <v>2460</v>
      </c>
      <c r="E25" s="278">
        <v>603</v>
      </c>
      <c r="F25" s="239" t="s">
        <v>2412</v>
      </c>
      <c r="G25" s="242">
        <v>1</v>
      </c>
      <c r="H25" s="242" t="s">
        <v>84</v>
      </c>
      <c r="I25" s="279">
        <v>89.23</v>
      </c>
    </row>
    <row r="26" spans="1:9" s="109" customFormat="1" ht="30.95" customHeight="1">
      <c r="A26" s="238">
        <v>207</v>
      </c>
      <c r="B26" s="173" t="s">
        <v>2815</v>
      </c>
      <c r="C26" s="240" t="s">
        <v>2421</v>
      </c>
      <c r="D26" s="173" t="s">
        <v>2422</v>
      </c>
      <c r="E26" s="278">
        <v>301</v>
      </c>
      <c r="F26" s="239" t="s">
        <v>2423</v>
      </c>
      <c r="G26" s="242">
        <v>1</v>
      </c>
      <c r="H26" s="242" t="s">
        <v>84</v>
      </c>
      <c r="I26" s="279">
        <v>366.08</v>
      </c>
    </row>
    <row r="27" spans="1:9" s="109" customFormat="1" ht="30.95" customHeight="1">
      <c r="A27" s="238">
        <v>207</v>
      </c>
      <c r="B27" s="173" t="s">
        <v>2815</v>
      </c>
      <c r="C27" s="240" t="s">
        <v>2424</v>
      </c>
      <c r="D27" s="173" t="s">
        <v>2425</v>
      </c>
      <c r="E27" s="278">
        <v>302</v>
      </c>
      <c r="F27" s="239" t="s">
        <v>2426</v>
      </c>
      <c r="G27" s="242">
        <v>1</v>
      </c>
      <c r="H27" s="242" t="s">
        <v>84</v>
      </c>
      <c r="I27" s="279">
        <v>366.08</v>
      </c>
    </row>
    <row r="28" spans="1:9" s="109" customFormat="1" ht="30.95" customHeight="1">
      <c r="A28" s="238">
        <v>207</v>
      </c>
      <c r="B28" s="173" t="s">
        <v>2815</v>
      </c>
      <c r="C28" s="240" t="s">
        <v>2421</v>
      </c>
      <c r="D28" s="173" t="s">
        <v>2422</v>
      </c>
      <c r="E28" s="278">
        <v>607</v>
      </c>
      <c r="F28" s="239" t="s">
        <v>2427</v>
      </c>
      <c r="G28" s="242">
        <v>1</v>
      </c>
      <c r="H28" s="242" t="s">
        <v>84</v>
      </c>
      <c r="I28" s="279">
        <v>366.08</v>
      </c>
    </row>
    <row r="29" spans="1:9" s="109" customFormat="1" ht="30.95" customHeight="1">
      <c r="A29" s="238">
        <v>207</v>
      </c>
      <c r="B29" s="173" t="s">
        <v>2815</v>
      </c>
      <c r="C29" s="240" t="s">
        <v>2421</v>
      </c>
      <c r="D29" s="173" t="s">
        <v>2422</v>
      </c>
      <c r="E29" s="278">
        <v>610</v>
      </c>
      <c r="F29" s="239" t="s">
        <v>2408</v>
      </c>
      <c r="G29" s="242">
        <v>1</v>
      </c>
      <c r="H29" s="242" t="s">
        <v>84</v>
      </c>
      <c r="I29" s="279">
        <v>366.08</v>
      </c>
    </row>
    <row r="30" spans="1:9" s="109" customFormat="1" ht="30.95" customHeight="1">
      <c r="A30" s="238">
        <v>207</v>
      </c>
      <c r="B30" s="173" t="s">
        <v>2815</v>
      </c>
      <c r="C30" s="240" t="s">
        <v>2428</v>
      </c>
      <c r="D30" s="173" t="s">
        <v>2429</v>
      </c>
      <c r="E30" s="278">
        <v>601</v>
      </c>
      <c r="F30" s="239" t="s">
        <v>2430</v>
      </c>
      <c r="G30" s="242">
        <v>1</v>
      </c>
      <c r="H30" s="242" t="s">
        <v>84</v>
      </c>
      <c r="I30" s="279">
        <v>366.08</v>
      </c>
    </row>
    <row r="31" spans="1:9" s="109" customFormat="1" ht="30.95" customHeight="1">
      <c r="A31" s="238">
        <v>207</v>
      </c>
      <c r="B31" s="173" t="s">
        <v>2815</v>
      </c>
      <c r="C31" s="240" t="s">
        <v>2441</v>
      </c>
      <c r="D31" s="173" t="s">
        <v>2442</v>
      </c>
      <c r="E31" s="278">
        <v>301</v>
      </c>
      <c r="F31" s="239" t="s">
        <v>2423</v>
      </c>
      <c r="G31" s="242">
        <v>1</v>
      </c>
      <c r="H31" s="242" t="s">
        <v>2409</v>
      </c>
      <c r="I31" s="279">
        <v>366.08</v>
      </c>
    </row>
    <row r="32" spans="1:9" s="109" customFormat="1" ht="30.95" customHeight="1">
      <c r="A32" s="238">
        <v>207</v>
      </c>
      <c r="B32" s="173" t="s">
        <v>2815</v>
      </c>
      <c r="C32" s="240" t="s">
        <v>2443</v>
      </c>
      <c r="D32" s="173" t="s">
        <v>2444</v>
      </c>
      <c r="E32" s="278">
        <v>302</v>
      </c>
      <c r="F32" s="239" t="s">
        <v>2426</v>
      </c>
      <c r="G32" s="242">
        <v>1</v>
      </c>
      <c r="H32" s="242" t="s">
        <v>2409</v>
      </c>
      <c r="I32" s="279">
        <v>366.08</v>
      </c>
    </row>
    <row r="33" spans="1:231" s="109" customFormat="1" ht="30.95" customHeight="1">
      <c r="A33" s="238">
        <v>207</v>
      </c>
      <c r="B33" s="173" t="s">
        <v>2815</v>
      </c>
      <c r="C33" s="240" t="s">
        <v>2441</v>
      </c>
      <c r="D33" s="173" t="s">
        <v>2442</v>
      </c>
      <c r="E33" s="278">
        <v>607</v>
      </c>
      <c r="F33" s="239" t="s">
        <v>2427</v>
      </c>
      <c r="G33" s="242">
        <v>1</v>
      </c>
      <c r="H33" s="242" t="s">
        <v>2409</v>
      </c>
      <c r="I33" s="279">
        <v>366.08</v>
      </c>
    </row>
    <row r="34" spans="1:231" s="109" customFormat="1" ht="30.95" customHeight="1">
      <c r="A34" s="238">
        <v>207</v>
      </c>
      <c r="B34" s="173" t="s">
        <v>2815</v>
      </c>
      <c r="C34" s="240" t="s">
        <v>2441</v>
      </c>
      <c r="D34" s="173" t="s">
        <v>2442</v>
      </c>
      <c r="E34" s="278">
        <v>610</v>
      </c>
      <c r="F34" s="239" t="s">
        <v>2408</v>
      </c>
      <c r="G34" s="242">
        <v>1</v>
      </c>
      <c r="H34" s="242" t="s">
        <v>2409</v>
      </c>
      <c r="I34" s="279">
        <v>366.08</v>
      </c>
    </row>
    <row r="35" spans="1:231" s="109" customFormat="1" ht="30.95" customHeight="1">
      <c r="A35" s="238">
        <v>207</v>
      </c>
      <c r="B35" s="173" t="s">
        <v>2815</v>
      </c>
      <c r="C35" s="240" t="s">
        <v>2445</v>
      </c>
      <c r="D35" s="173" t="s">
        <v>2446</v>
      </c>
      <c r="E35" s="278">
        <v>601</v>
      </c>
      <c r="F35" s="239" t="s">
        <v>2430</v>
      </c>
      <c r="G35" s="242">
        <v>1</v>
      </c>
      <c r="H35" s="242" t="s">
        <v>2409</v>
      </c>
      <c r="I35" s="279">
        <v>366.08</v>
      </c>
    </row>
    <row r="36" spans="1:231" s="109" customFormat="1" ht="30.95" customHeight="1">
      <c r="A36" s="238">
        <v>207</v>
      </c>
      <c r="B36" s="173" t="s">
        <v>2815</v>
      </c>
      <c r="C36" s="240" t="s">
        <v>2689</v>
      </c>
      <c r="D36" s="173" t="s">
        <v>2816</v>
      </c>
      <c r="E36" s="244">
        <v>301</v>
      </c>
      <c r="F36" s="239" t="s">
        <v>2423</v>
      </c>
      <c r="G36" s="242">
        <v>1</v>
      </c>
      <c r="H36" s="242" t="s">
        <v>2677</v>
      </c>
      <c r="I36" s="279">
        <v>366.08</v>
      </c>
    </row>
    <row r="37" spans="1:231" s="109" customFormat="1" ht="30.95" customHeight="1">
      <c r="A37" s="238">
        <v>207</v>
      </c>
      <c r="B37" s="173" t="s">
        <v>2815</v>
      </c>
      <c r="C37" s="240" t="s">
        <v>2692</v>
      </c>
      <c r="D37" s="173" t="s">
        <v>2817</v>
      </c>
      <c r="E37" s="244">
        <v>302</v>
      </c>
      <c r="F37" s="239" t="s">
        <v>2426</v>
      </c>
      <c r="G37" s="242">
        <v>1</v>
      </c>
      <c r="H37" s="242" t="s">
        <v>2677</v>
      </c>
      <c r="I37" s="279">
        <v>366.08</v>
      </c>
    </row>
    <row r="38" spans="1:231" s="109" customFormat="1" ht="30.95" customHeight="1">
      <c r="A38" s="238">
        <v>207</v>
      </c>
      <c r="B38" s="173" t="s">
        <v>2815</v>
      </c>
      <c r="C38" s="240" t="s">
        <v>2689</v>
      </c>
      <c r="D38" s="173" t="s">
        <v>2816</v>
      </c>
      <c r="E38" s="278">
        <v>607</v>
      </c>
      <c r="F38" s="239" t="s">
        <v>2427</v>
      </c>
      <c r="G38" s="242">
        <v>1</v>
      </c>
      <c r="H38" s="242" t="s">
        <v>2677</v>
      </c>
      <c r="I38" s="279">
        <v>366.08</v>
      </c>
    </row>
    <row r="39" spans="1:231" s="109" customFormat="1" ht="30.95" customHeight="1">
      <c r="A39" s="238">
        <v>207</v>
      </c>
      <c r="B39" s="173" t="s">
        <v>2815</v>
      </c>
      <c r="C39" s="240" t="s">
        <v>2689</v>
      </c>
      <c r="D39" s="173" t="s">
        <v>2816</v>
      </c>
      <c r="E39" s="278">
        <v>610</v>
      </c>
      <c r="F39" s="239" t="s">
        <v>2408</v>
      </c>
      <c r="G39" s="242">
        <v>1</v>
      </c>
      <c r="H39" s="242" t="s">
        <v>2677</v>
      </c>
      <c r="I39" s="279">
        <v>366.08</v>
      </c>
    </row>
    <row r="40" spans="1:231" s="109" customFormat="1" ht="30.95" customHeight="1">
      <c r="A40" s="238">
        <v>207</v>
      </c>
      <c r="B40" s="173" t="s">
        <v>2815</v>
      </c>
      <c r="C40" s="240" t="s">
        <v>2695</v>
      </c>
      <c r="D40" s="173" t="s">
        <v>2818</v>
      </c>
      <c r="E40" s="278">
        <v>601</v>
      </c>
      <c r="F40" s="239" t="s">
        <v>2430</v>
      </c>
      <c r="G40" s="242">
        <v>1</v>
      </c>
      <c r="H40" s="242" t="s">
        <v>2677</v>
      </c>
      <c r="I40" s="279">
        <v>366.08</v>
      </c>
    </row>
    <row r="41" spans="1:231" s="109" customFormat="1" ht="30.95" customHeight="1">
      <c r="A41" s="238">
        <v>76</v>
      </c>
      <c r="B41" s="173" t="s">
        <v>2435</v>
      </c>
      <c r="C41" s="240" t="s">
        <v>2451</v>
      </c>
      <c r="D41" s="173" t="s">
        <v>2452</v>
      </c>
      <c r="E41" s="242">
        <v>301</v>
      </c>
      <c r="F41" s="239" t="s">
        <v>2423</v>
      </c>
      <c r="G41" s="242">
        <v>1</v>
      </c>
      <c r="H41" s="242" t="s">
        <v>84</v>
      </c>
      <c r="I41" s="279">
        <v>286.69</v>
      </c>
    </row>
    <row r="42" spans="1:231" s="109" customFormat="1" ht="30.95" customHeight="1">
      <c r="A42" s="238">
        <v>76</v>
      </c>
      <c r="B42" s="173" t="s">
        <v>2435</v>
      </c>
      <c r="C42" s="240" t="s">
        <v>2454</v>
      </c>
      <c r="D42" s="173" t="s">
        <v>2455</v>
      </c>
      <c r="E42" s="242">
        <v>302</v>
      </c>
      <c r="F42" s="239" t="s">
        <v>2426</v>
      </c>
      <c r="G42" s="242">
        <v>1</v>
      </c>
      <c r="H42" s="242" t="s">
        <v>84</v>
      </c>
      <c r="I42" s="279">
        <v>286.69</v>
      </c>
    </row>
    <row r="43" spans="1:231" s="109" customFormat="1" ht="30.95" customHeight="1">
      <c r="A43" s="238">
        <v>76</v>
      </c>
      <c r="B43" s="173" t="s">
        <v>2435</v>
      </c>
      <c r="C43" s="240" t="s">
        <v>2451</v>
      </c>
      <c r="D43" s="173" t="s">
        <v>2452</v>
      </c>
      <c r="E43" s="278">
        <v>607</v>
      </c>
      <c r="F43" s="239" t="s">
        <v>2427</v>
      </c>
      <c r="G43" s="242">
        <v>1</v>
      </c>
      <c r="H43" s="242" t="s">
        <v>84</v>
      </c>
      <c r="I43" s="279">
        <v>286.69</v>
      </c>
    </row>
    <row r="44" spans="1:231" s="109" customFormat="1" ht="30.95" customHeight="1">
      <c r="A44" s="238">
        <v>76</v>
      </c>
      <c r="B44" s="173" t="s">
        <v>2435</v>
      </c>
      <c r="C44" s="240" t="s">
        <v>2451</v>
      </c>
      <c r="D44" s="173" t="s">
        <v>2452</v>
      </c>
      <c r="E44" s="278">
        <v>610</v>
      </c>
      <c r="F44" s="239" t="s">
        <v>2408</v>
      </c>
      <c r="G44" s="242">
        <v>1</v>
      </c>
      <c r="H44" s="242" t="s">
        <v>84</v>
      </c>
      <c r="I44" s="279">
        <v>286.69</v>
      </c>
    </row>
    <row r="45" spans="1:231" s="109" customFormat="1" ht="30.95" customHeight="1">
      <c r="A45" s="229">
        <v>46</v>
      </c>
      <c r="B45" s="230" t="s">
        <v>2567</v>
      </c>
      <c r="C45" s="231" t="s">
        <v>2568</v>
      </c>
      <c r="D45" s="232" t="s">
        <v>2569</v>
      </c>
      <c r="E45" s="278">
        <v>607</v>
      </c>
      <c r="F45" s="230" t="s">
        <v>2427</v>
      </c>
      <c r="G45" s="280">
        <v>1</v>
      </c>
      <c r="H45" s="235" t="s">
        <v>84</v>
      </c>
      <c r="I45" s="236">
        <v>509.29</v>
      </c>
    </row>
    <row r="46" spans="1:231" s="276" customFormat="1" ht="26.1" customHeight="1">
      <c r="A46" s="270"/>
      <c r="B46" s="271"/>
      <c r="C46" s="271"/>
      <c r="D46" s="272" t="s">
        <v>207</v>
      </c>
      <c r="E46" s="273">
        <v>21</v>
      </c>
      <c r="F46" s="274" t="s">
        <v>2819</v>
      </c>
      <c r="G46" s="274"/>
      <c r="H46" s="271"/>
      <c r="I46" s="275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09"/>
      <c r="FD46" s="109"/>
      <c r="FE46" s="109"/>
      <c r="FF46" s="109"/>
      <c r="FG46" s="109"/>
      <c r="FH46" s="109"/>
      <c r="FI46" s="109"/>
      <c r="FJ46" s="109"/>
      <c r="FK46" s="109"/>
      <c r="FL46" s="109"/>
      <c r="FM46" s="109"/>
      <c r="FN46" s="109"/>
      <c r="FO46" s="109"/>
      <c r="FP46" s="109"/>
      <c r="FQ46" s="109"/>
      <c r="FR46" s="109"/>
      <c r="FS46" s="109"/>
      <c r="FT46" s="109"/>
      <c r="FU46" s="109"/>
      <c r="FV46" s="109"/>
      <c r="FW46" s="109"/>
      <c r="FX46" s="109"/>
      <c r="FY46" s="109"/>
      <c r="FZ46" s="109"/>
      <c r="GA46" s="109"/>
      <c r="GB46" s="109"/>
      <c r="GC46" s="109"/>
      <c r="GD46" s="109"/>
      <c r="GE46" s="109"/>
      <c r="GF46" s="109"/>
      <c r="GG46" s="109"/>
      <c r="GH46" s="109"/>
      <c r="GI46" s="109"/>
      <c r="GJ46" s="109"/>
      <c r="GK46" s="109"/>
      <c r="GL46" s="109"/>
      <c r="GM46" s="109"/>
      <c r="GN46" s="109"/>
      <c r="GO46" s="109"/>
      <c r="GP46" s="109"/>
      <c r="GQ46" s="109"/>
      <c r="GR46" s="109"/>
      <c r="GS46" s="109"/>
      <c r="GT46" s="109"/>
      <c r="GU46" s="109"/>
      <c r="GV46" s="109"/>
      <c r="GW46" s="109"/>
      <c r="GX46" s="109"/>
      <c r="GY46" s="109"/>
      <c r="GZ46" s="109"/>
      <c r="HA46" s="109"/>
      <c r="HB46" s="109"/>
      <c r="HC46" s="109"/>
      <c r="HD46" s="109"/>
      <c r="HE46" s="109"/>
      <c r="HF46" s="109"/>
      <c r="HG46" s="109"/>
      <c r="HH46" s="109"/>
      <c r="HI46" s="109"/>
      <c r="HJ46" s="109"/>
      <c r="HK46" s="109"/>
      <c r="HL46" s="109"/>
      <c r="HM46" s="109"/>
      <c r="HN46" s="109"/>
      <c r="HO46" s="109"/>
      <c r="HP46" s="109"/>
      <c r="HQ46" s="109"/>
      <c r="HR46" s="109"/>
      <c r="HS46" s="109"/>
      <c r="HT46" s="109"/>
      <c r="HU46" s="109"/>
      <c r="HV46" s="109"/>
      <c r="HW46" s="109"/>
    </row>
    <row r="47" spans="1:231" s="109" customFormat="1" ht="30.95" customHeight="1">
      <c r="A47" s="238">
        <v>76</v>
      </c>
      <c r="B47" s="173" t="s">
        <v>2435</v>
      </c>
      <c r="C47" s="240" t="s">
        <v>2451</v>
      </c>
      <c r="D47" s="173" t="s">
        <v>2452</v>
      </c>
      <c r="E47" s="278">
        <v>610</v>
      </c>
      <c r="F47" s="239" t="s">
        <v>2408</v>
      </c>
      <c r="G47" s="242">
        <v>1</v>
      </c>
      <c r="H47" s="242" t="s">
        <v>2409</v>
      </c>
      <c r="I47" s="279">
        <v>161.96</v>
      </c>
    </row>
    <row r="48" spans="1:231" s="109" customFormat="1" ht="30.95" customHeight="1">
      <c r="A48" s="238">
        <v>76</v>
      </c>
      <c r="B48" s="173" t="s">
        <v>2435</v>
      </c>
      <c r="C48" s="240" t="s">
        <v>2451</v>
      </c>
      <c r="D48" s="173" t="s">
        <v>2452</v>
      </c>
      <c r="E48" s="278" t="s">
        <v>2820</v>
      </c>
      <c r="F48" s="239" t="s">
        <v>2821</v>
      </c>
      <c r="G48" s="242">
        <v>1</v>
      </c>
      <c r="H48" s="242" t="s">
        <v>2409</v>
      </c>
      <c r="I48" s="279">
        <v>920.18</v>
      </c>
    </row>
    <row r="49" spans="1:231" s="109" customFormat="1" ht="30.95" customHeight="1">
      <c r="A49" s="238">
        <v>76</v>
      </c>
      <c r="B49" s="173" t="s">
        <v>2435</v>
      </c>
      <c r="C49" s="240" t="s">
        <v>2449</v>
      </c>
      <c r="D49" s="173" t="s">
        <v>2450</v>
      </c>
      <c r="E49" s="278" t="s">
        <v>2822</v>
      </c>
      <c r="F49" s="239" t="s">
        <v>2412</v>
      </c>
      <c r="G49" s="242">
        <v>1</v>
      </c>
      <c r="H49" s="242" t="s">
        <v>2409</v>
      </c>
      <c r="I49" s="279">
        <v>79.489999999999995</v>
      </c>
    </row>
    <row r="50" spans="1:231" s="109" customFormat="1" ht="30.95" customHeight="1">
      <c r="A50" s="238">
        <v>49</v>
      </c>
      <c r="B50" s="173" t="s">
        <v>2803</v>
      </c>
      <c r="C50" s="240" t="s">
        <v>2689</v>
      </c>
      <c r="D50" s="173" t="s">
        <v>2816</v>
      </c>
      <c r="E50" s="278">
        <v>610</v>
      </c>
      <c r="F50" s="239" t="s">
        <v>2408</v>
      </c>
      <c r="G50" s="242">
        <v>1</v>
      </c>
      <c r="H50" s="242" t="s">
        <v>2677</v>
      </c>
      <c r="I50" s="279">
        <v>161.96</v>
      </c>
    </row>
    <row r="51" spans="1:231" s="109" customFormat="1" ht="30.95" customHeight="1">
      <c r="A51" s="238">
        <v>49</v>
      </c>
      <c r="B51" s="173" t="s">
        <v>2803</v>
      </c>
      <c r="C51" s="240" t="s">
        <v>2689</v>
      </c>
      <c r="D51" s="173" t="s">
        <v>2816</v>
      </c>
      <c r="E51" s="278" t="s">
        <v>2820</v>
      </c>
      <c r="F51" s="239" t="s">
        <v>2821</v>
      </c>
      <c r="G51" s="242">
        <v>1</v>
      </c>
      <c r="H51" s="242" t="s">
        <v>2677</v>
      </c>
      <c r="I51" s="279">
        <v>722.52</v>
      </c>
    </row>
    <row r="52" spans="1:231" s="109" customFormat="1" ht="30.95" customHeight="1">
      <c r="A52" s="238">
        <v>49</v>
      </c>
      <c r="B52" s="173" t="s">
        <v>2803</v>
      </c>
      <c r="C52" s="240" t="s">
        <v>2688</v>
      </c>
      <c r="D52" s="173" t="s">
        <v>2450</v>
      </c>
      <c r="E52" s="278" t="s">
        <v>2822</v>
      </c>
      <c r="F52" s="239" t="s">
        <v>2412</v>
      </c>
      <c r="G52" s="242">
        <v>1</v>
      </c>
      <c r="H52" s="242" t="s">
        <v>2677</v>
      </c>
      <c r="I52" s="279">
        <v>79.489999999999995</v>
      </c>
    </row>
    <row r="53" spans="1:231" s="109" customFormat="1" ht="30.95" customHeight="1">
      <c r="A53" s="238">
        <v>18</v>
      </c>
      <c r="B53" s="173" t="s">
        <v>2799</v>
      </c>
      <c r="C53" s="240" t="s">
        <v>2716</v>
      </c>
      <c r="D53" s="173" t="s">
        <v>2717</v>
      </c>
      <c r="E53" s="278">
        <v>610</v>
      </c>
      <c r="F53" s="239" t="s">
        <v>2408</v>
      </c>
      <c r="G53" s="242">
        <v>1</v>
      </c>
      <c r="H53" s="242" t="s">
        <v>2677</v>
      </c>
      <c r="I53" s="279">
        <v>161.96</v>
      </c>
    </row>
    <row r="54" spans="1:231" s="109" customFormat="1" ht="30.95" customHeight="1">
      <c r="A54" s="238">
        <v>233</v>
      </c>
      <c r="B54" s="173" t="s">
        <v>2823</v>
      </c>
      <c r="C54" s="240" t="s">
        <v>2824</v>
      </c>
      <c r="D54" s="173" t="s">
        <v>2825</v>
      </c>
      <c r="E54" s="278">
        <v>610</v>
      </c>
      <c r="F54" s="239" t="s">
        <v>2408</v>
      </c>
      <c r="G54" s="242">
        <v>1</v>
      </c>
      <c r="H54" s="242" t="s">
        <v>2409</v>
      </c>
      <c r="I54" s="279">
        <v>75.180000000000007</v>
      </c>
    </row>
    <row r="55" spans="1:231" s="109" customFormat="1" ht="30.95" customHeight="1">
      <c r="A55" s="238">
        <v>233</v>
      </c>
      <c r="B55" s="173" t="s">
        <v>2823</v>
      </c>
      <c r="C55" s="240" t="s">
        <v>2826</v>
      </c>
      <c r="D55" s="173" t="s">
        <v>2825</v>
      </c>
      <c r="E55" s="278">
        <v>610</v>
      </c>
      <c r="F55" s="239" t="s">
        <v>2408</v>
      </c>
      <c r="G55" s="242">
        <v>1</v>
      </c>
      <c r="H55" s="242" t="s">
        <v>2677</v>
      </c>
      <c r="I55" s="279">
        <v>75.180000000000007</v>
      </c>
    </row>
    <row r="56" spans="1:231" s="276" customFormat="1" ht="26.1" customHeight="1">
      <c r="A56" s="270"/>
      <c r="B56" s="271"/>
      <c r="C56" s="271"/>
      <c r="D56" s="272" t="s">
        <v>207</v>
      </c>
      <c r="E56" s="273">
        <v>22</v>
      </c>
      <c r="F56" s="274" t="s">
        <v>2827</v>
      </c>
      <c r="G56" s="274"/>
      <c r="H56" s="271"/>
      <c r="I56" s="275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09"/>
      <c r="FD56" s="109"/>
      <c r="FE56" s="109"/>
      <c r="FF56" s="109"/>
      <c r="FG56" s="109"/>
      <c r="FH56" s="109"/>
      <c r="FI56" s="109"/>
      <c r="FJ56" s="109"/>
      <c r="FK56" s="109"/>
      <c r="FL56" s="109"/>
      <c r="FM56" s="109"/>
      <c r="FN56" s="109"/>
      <c r="FO56" s="109"/>
      <c r="FP56" s="109"/>
      <c r="FQ56" s="109"/>
      <c r="FR56" s="109"/>
      <c r="FS56" s="109"/>
      <c r="FT56" s="109"/>
      <c r="FU56" s="109"/>
      <c r="FV56" s="109"/>
      <c r="FW56" s="109"/>
      <c r="FX56" s="109"/>
      <c r="FY56" s="109"/>
      <c r="FZ56" s="109"/>
      <c r="GA56" s="109"/>
      <c r="GB56" s="109"/>
      <c r="GC56" s="109"/>
      <c r="GD56" s="109"/>
      <c r="GE56" s="109"/>
      <c r="GF56" s="109"/>
      <c r="GG56" s="109"/>
      <c r="GH56" s="109"/>
      <c r="GI56" s="109"/>
      <c r="GJ56" s="109"/>
      <c r="GK56" s="109"/>
      <c r="GL56" s="109"/>
      <c r="GM56" s="109"/>
      <c r="GN56" s="109"/>
      <c r="GO56" s="109"/>
      <c r="GP56" s="109"/>
      <c r="GQ56" s="109"/>
      <c r="GR56" s="109"/>
      <c r="GS56" s="109"/>
      <c r="GT56" s="109"/>
      <c r="GU56" s="109"/>
      <c r="GV56" s="109"/>
      <c r="GW56" s="109"/>
      <c r="GX56" s="109"/>
      <c r="GY56" s="109"/>
      <c r="GZ56" s="109"/>
      <c r="HA56" s="109"/>
      <c r="HB56" s="109"/>
      <c r="HC56" s="109"/>
      <c r="HD56" s="109"/>
      <c r="HE56" s="109"/>
      <c r="HF56" s="109"/>
      <c r="HG56" s="109"/>
      <c r="HH56" s="109"/>
      <c r="HI56" s="109"/>
      <c r="HJ56" s="109"/>
      <c r="HK56" s="109"/>
      <c r="HL56" s="109"/>
      <c r="HM56" s="109"/>
      <c r="HN56" s="109"/>
      <c r="HO56" s="109"/>
      <c r="HP56" s="109"/>
      <c r="HQ56" s="109"/>
      <c r="HR56" s="109"/>
      <c r="HS56" s="109"/>
      <c r="HT56" s="109"/>
      <c r="HU56" s="109"/>
      <c r="HV56" s="109"/>
      <c r="HW56" s="109"/>
    </row>
    <row r="57" spans="1:231" s="109" customFormat="1" ht="30.95" customHeight="1">
      <c r="A57" s="229">
        <v>46</v>
      </c>
      <c r="B57" s="230" t="s">
        <v>2567</v>
      </c>
      <c r="C57" s="231" t="s">
        <v>2568</v>
      </c>
      <c r="D57" s="232" t="s">
        <v>2569</v>
      </c>
      <c r="E57" s="235">
        <v>301</v>
      </c>
      <c r="F57" s="230" t="s">
        <v>2423</v>
      </c>
      <c r="G57" s="235">
        <v>1</v>
      </c>
      <c r="H57" s="235" t="s">
        <v>2677</v>
      </c>
      <c r="I57" s="236">
        <v>355.02</v>
      </c>
    </row>
    <row r="58" spans="1:231" s="109" customFormat="1" ht="30.95" customHeight="1">
      <c r="A58" s="229">
        <v>46</v>
      </c>
      <c r="B58" s="230" t="s">
        <v>2567</v>
      </c>
      <c r="C58" s="231" t="s">
        <v>2570</v>
      </c>
      <c r="D58" s="232" t="s">
        <v>2571</v>
      </c>
      <c r="E58" s="235">
        <v>302</v>
      </c>
      <c r="F58" s="230" t="s">
        <v>2426</v>
      </c>
      <c r="G58" s="235">
        <v>1</v>
      </c>
      <c r="H58" s="235" t="s">
        <v>2677</v>
      </c>
      <c r="I58" s="236">
        <v>355.02</v>
      </c>
    </row>
    <row r="59" spans="1:231" s="109" customFormat="1" ht="30.95" customHeight="1">
      <c r="A59" s="229">
        <v>46</v>
      </c>
      <c r="B59" s="230" t="s">
        <v>2567</v>
      </c>
      <c r="C59" s="231" t="s">
        <v>2568</v>
      </c>
      <c r="D59" s="232" t="s">
        <v>2569</v>
      </c>
      <c r="E59" s="278">
        <v>607</v>
      </c>
      <c r="F59" s="230" t="s">
        <v>2427</v>
      </c>
      <c r="G59" s="235">
        <v>1</v>
      </c>
      <c r="H59" s="235" t="s">
        <v>2677</v>
      </c>
      <c r="I59" s="236">
        <v>355.02</v>
      </c>
    </row>
    <row r="60" spans="1:231" s="276" customFormat="1" ht="26.1" customHeight="1">
      <c r="A60" s="270"/>
      <c r="B60" s="271"/>
      <c r="C60" s="271"/>
      <c r="D60" s="272" t="s">
        <v>207</v>
      </c>
      <c r="E60" s="273">
        <v>26</v>
      </c>
      <c r="F60" s="274" t="s">
        <v>2828</v>
      </c>
      <c r="G60" s="274"/>
      <c r="H60" s="271"/>
      <c r="I60" s="275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09"/>
      <c r="FE60" s="109"/>
      <c r="FF60" s="109"/>
      <c r="FG60" s="109"/>
      <c r="FH60" s="109"/>
      <c r="FI60" s="109"/>
      <c r="FJ60" s="109"/>
      <c r="FK60" s="109"/>
      <c r="FL60" s="109"/>
      <c r="FM60" s="109"/>
      <c r="FN60" s="109"/>
      <c r="FO60" s="109"/>
      <c r="FP60" s="109"/>
      <c r="FQ60" s="109"/>
      <c r="FR60" s="109"/>
      <c r="FS60" s="109"/>
      <c r="FT60" s="109"/>
      <c r="FU60" s="109"/>
      <c r="FV60" s="109"/>
      <c r="FW60" s="109"/>
      <c r="FX60" s="109"/>
      <c r="FY60" s="109"/>
      <c r="FZ60" s="109"/>
      <c r="GA60" s="109"/>
      <c r="GB60" s="109"/>
      <c r="GC60" s="109"/>
      <c r="GD60" s="109"/>
      <c r="GE60" s="109"/>
      <c r="GF60" s="109"/>
      <c r="GG60" s="109"/>
      <c r="GH60" s="109"/>
      <c r="GI60" s="109"/>
      <c r="GJ60" s="109"/>
      <c r="GK60" s="109"/>
      <c r="GL60" s="109"/>
      <c r="GM60" s="109"/>
      <c r="GN60" s="109"/>
      <c r="GO60" s="109"/>
      <c r="GP60" s="109"/>
      <c r="GQ60" s="109"/>
      <c r="GR60" s="109"/>
      <c r="GS60" s="109"/>
      <c r="GT60" s="109"/>
      <c r="GU60" s="109"/>
      <c r="GV60" s="109"/>
      <c r="GW60" s="109"/>
      <c r="GX60" s="109"/>
      <c r="GY60" s="109"/>
      <c r="GZ60" s="109"/>
      <c r="HA60" s="109"/>
      <c r="HB60" s="109"/>
      <c r="HC60" s="109"/>
      <c r="HD60" s="109"/>
      <c r="HE60" s="109"/>
      <c r="HF60" s="109"/>
      <c r="HG60" s="109"/>
      <c r="HH60" s="109"/>
      <c r="HI60" s="109"/>
      <c r="HJ60" s="109"/>
      <c r="HK60" s="109"/>
      <c r="HL60" s="109"/>
      <c r="HM60" s="109"/>
      <c r="HN60" s="109"/>
      <c r="HO60" s="109"/>
      <c r="HP60" s="109"/>
      <c r="HQ60" s="109"/>
      <c r="HR60" s="109"/>
      <c r="HS60" s="109"/>
      <c r="HT60" s="109"/>
      <c r="HU60" s="109"/>
      <c r="HV60" s="109"/>
      <c r="HW60" s="109"/>
    </row>
    <row r="61" spans="1:231" s="109" customFormat="1" ht="30.95" customHeight="1">
      <c r="A61" s="238">
        <v>2</v>
      </c>
      <c r="B61" s="239" t="s">
        <v>2461</v>
      </c>
      <c r="C61" s="240" t="s">
        <v>2463</v>
      </c>
      <c r="D61" s="173" t="s">
        <v>2464</v>
      </c>
      <c r="E61" s="278">
        <v>610</v>
      </c>
      <c r="F61" s="239" t="s">
        <v>2408</v>
      </c>
      <c r="G61" s="242">
        <v>1</v>
      </c>
      <c r="H61" s="242" t="s">
        <v>2409</v>
      </c>
      <c r="I61" s="243">
        <v>377.23</v>
      </c>
    </row>
    <row r="62" spans="1:231" s="109" customFormat="1" ht="30.95" customHeight="1">
      <c r="A62" s="229">
        <v>41</v>
      </c>
      <c r="B62" s="230" t="s">
        <v>2553</v>
      </c>
      <c r="C62" s="231" t="s">
        <v>2554</v>
      </c>
      <c r="D62" s="232" t="s">
        <v>2555</v>
      </c>
      <c r="E62" s="278">
        <v>610</v>
      </c>
      <c r="F62" s="239" t="s">
        <v>2408</v>
      </c>
      <c r="G62" s="235">
        <v>1</v>
      </c>
      <c r="H62" s="235" t="s">
        <v>2409</v>
      </c>
      <c r="I62" s="236">
        <v>427.18</v>
      </c>
    </row>
    <row r="63" spans="1:231" s="276" customFormat="1" ht="26.1" customHeight="1">
      <c r="A63" s="270"/>
      <c r="B63" s="271"/>
      <c r="C63" s="271"/>
      <c r="D63" s="272" t="s">
        <v>207</v>
      </c>
      <c r="E63" s="273">
        <v>37</v>
      </c>
      <c r="F63" s="274" t="s">
        <v>2829</v>
      </c>
      <c r="G63" s="274"/>
      <c r="H63" s="271"/>
      <c r="I63" s="275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09"/>
      <c r="EJ63" s="109"/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9"/>
      <c r="EY63" s="109"/>
      <c r="EZ63" s="109"/>
      <c r="FA63" s="109"/>
      <c r="FB63" s="109"/>
      <c r="FC63" s="109"/>
      <c r="FD63" s="109"/>
      <c r="FE63" s="109"/>
      <c r="FF63" s="109"/>
      <c r="FG63" s="109"/>
      <c r="FH63" s="109"/>
      <c r="FI63" s="109"/>
      <c r="FJ63" s="109"/>
      <c r="FK63" s="109"/>
      <c r="FL63" s="109"/>
      <c r="FM63" s="109"/>
      <c r="FN63" s="109"/>
      <c r="FO63" s="109"/>
      <c r="FP63" s="109"/>
      <c r="FQ63" s="109"/>
      <c r="FR63" s="109"/>
      <c r="FS63" s="109"/>
      <c r="FT63" s="109"/>
      <c r="FU63" s="109"/>
      <c r="FV63" s="109"/>
      <c r="FW63" s="109"/>
      <c r="FX63" s="109"/>
      <c r="FY63" s="109"/>
      <c r="FZ63" s="109"/>
      <c r="GA63" s="109"/>
      <c r="GB63" s="109"/>
      <c r="GC63" s="109"/>
      <c r="GD63" s="109"/>
      <c r="GE63" s="109"/>
      <c r="GF63" s="109"/>
      <c r="GG63" s="109"/>
      <c r="GH63" s="109"/>
      <c r="GI63" s="109"/>
      <c r="GJ63" s="109"/>
      <c r="GK63" s="109"/>
      <c r="GL63" s="109"/>
      <c r="GM63" s="109"/>
      <c r="GN63" s="109"/>
      <c r="GO63" s="109"/>
      <c r="GP63" s="109"/>
      <c r="GQ63" s="109"/>
      <c r="GR63" s="109"/>
      <c r="GS63" s="109"/>
      <c r="GT63" s="109"/>
      <c r="GU63" s="109"/>
      <c r="GV63" s="109"/>
      <c r="GW63" s="109"/>
      <c r="GX63" s="109"/>
      <c r="GY63" s="109"/>
      <c r="GZ63" s="109"/>
      <c r="HA63" s="109"/>
      <c r="HB63" s="109"/>
      <c r="HC63" s="109"/>
      <c r="HD63" s="109"/>
      <c r="HE63" s="109"/>
      <c r="HF63" s="109"/>
      <c r="HG63" s="109"/>
      <c r="HH63" s="109"/>
      <c r="HI63" s="109"/>
      <c r="HJ63" s="109"/>
      <c r="HK63" s="109"/>
      <c r="HL63" s="109"/>
      <c r="HM63" s="109"/>
      <c r="HN63" s="109"/>
      <c r="HO63" s="109"/>
      <c r="HP63" s="109"/>
      <c r="HQ63" s="109"/>
      <c r="HR63" s="109"/>
      <c r="HS63" s="109"/>
      <c r="HT63" s="109"/>
      <c r="HU63" s="109"/>
      <c r="HV63" s="109"/>
      <c r="HW63" s="109"/>
    </row>
    <row r="64" spans="1:231" s="109" customFormat="1" ht="30.95" customHeight="1">
      <c r="A64" s="229">
        <v>84</v>
      </c>
      <c r="B64" s="230" t="s">
        <v>2610</v>
      </c>
      <c r="C64" s="231" t="s">
        <v>2611</v>
      </c>
      <c r="D64" s="232" t="s">
        <v>2612</v>
      </c>
      <c r="E64" s="278">
        <v>607</v>
      </c>
      <c r="F64" s="230" t="s">
        <v>2427</v>
      </c>
      <c r="G64" s="235" t="s">
        <v>9</v>
      </c>
      <c r="H64" s="235" t="s">
        <v>2409</v>
      </c>
      <c r="I64" s="236">
        <v>504.08</v>
      </c>
    </row>
    <row r="65" spans="1:231" s="109" customFormat="1" ht="30.95" customHeight="1">
      <c r="A65" s="229">
        <v>9</v>
      </c>
      <c r="B65" s="230" t="s">
        <v>2794</v>
      </c>
      <c r="C65" s="231" t="s">
        <v>2795</v>
      </c>
      <c r="D65" s="232" t="s">
        <v>2796</v>
      </c>
      <c r="E65" s="278">
        <v>607</v>
      </c>
      <c r="F65" s="230" t="s">
        <v>2427</v>
      </c>
      <c r="G65" s="235" t="s">
        <v>9</v>
      </c>
      <c r="H65" s="235" t="s">
        <v>2409</v>
      </c>
      <c r="I65" s="236">
        <v>556.28</v>
      </c>
    </row>
    <row r="66" spans="1:231" s="109" customFormat="1" ht="30.95" customHeight="1">
      <c r="A66" s="229">
        <v>46</v>
      </c>
      <c r="B66" s="230" t="s">
        <v>2567</v>
      </c>
      <c r="C66" s="231" t="s">
        <v>2568</v>
      </c>
      <c r="D66" s="232" t="s">
        <v>2569</v>
      </c>
      <c r="E66" s="278">
        <v>607</v>
      </c>
      <c r="F66" s="230" t="s">
        <v>2427</v>
      </c>
      <c r="G66" s="235" t="s">
        <v>9</v>
      </c>
      <c r="H66" s="235" t="s">
        <v>2409</v>
      </c>
      <c r="I66" s="236">
        <v>538.86</v>
      </c>
    </row>
    <row r="67" spans="1:231" s="109" customFormat="1" ht="30.95" customHeight="1">
      <c r="A67" s="229">
        <v>46</v>
      </c>
      <c r="B67" s="230" t="s">
        <v>2567</v>
      </c>
      <c r="C67" s="231" t="s">
        <v>2568</v>
      </c>
      <c r="D67" s="232" t="s">
        <v>2569</v>
      </c>
      <c r="E67" s="278">
        <v>607</v>
      </c>
      <c r="F67" s="230" t="s">
        <v>2427</v>
      </c>
      <c r="G67" s="235" t="s">
        <v>9</v>
      </c>
      <c r="H67" s="235" t="s">
        <v>2677</v>
      </c>
      <c r="I67" s="236">
        <v>504.18</v>
      </c>
    </row>
    <row r="68" spans="1:231" s="109" customFormat="1" ht="30.95" customHeight="1">
      <c r="A68" s="229">
        <v>18</v>
      </c>
      <c r="B68" s="230" t="s">
        <v>2799</v>
      </c>
      <c r="C68" s="231" t="s">
        <v>2716</v>
      </c>
      <c r="D68" s="232" t="s">
        <v>2717</v>
      </c>
      <c r="E68" s="278">
        <v>607</v>
      </c>
      <c r="F68" s="230" t="s">
        <v>2427</v>
      </c>
      <c r="G68" s="235" t="s">
        <v>9</v>
      </c>
      <c r="H68" s="235" t="s">
        <v>2677</v>
      </c>
      <c r="I68" s="236">
        <v>678.1</v>
      </c>
    </row>
    <row r="69" spans="1:231" s="109" customFormat="1" ht="30.95" customHeight="1">
      <c r="A69" s="229">
        <v>35</v>
      </c>
      <c r="B69" s="230" t="s">
        <v>2535</v>
      </c>
      <c r="C69" s="231" t="s">
        <v>2536</v>
      </c>
      <c r="D69" s="232" t="s">
        <v>2537</v>
      </c>
      <c r="E69" s="278">
        <v>607</v>
      </c>
      <c r="F69" s="230" t="s">
        <v>2427</v>
      </c>
      <c r="G69" s="235" t="s">
        <v>9</v>
      </c>
      <c r="H69" s="235" t="s">
        <v>2677</v>
      </c>
      <c r="I69" s="236">
        <v>616.73</v>
      </c>
    </row>
    <row r="70" spans="1:231" s="109" customFormat="1" ht="30.95" customHeight="1">
      <c r="A70" s="229">
        <v>45</v>
      </c>
      <c r="B70" s="230" t="s">
        <v>2560</v>
      </c>
      <c r="C70" s="231" t="s">
        <v>2561</v>
      </c>
      <c r="D70" s="232" t="s">
        <v>2562</v>
      </c>
      <c r="E70" s="278">
        <v>607</v>
      </c>
      <c r="F70" s="230" t="s">
        <v>2427</v>
      </c>
      <c r="G70" s="235" t="s">
        <v>9</v>
      </c>
      <c r="H70" s="235" t="s">
        <v>2677</v>
      </c>
      <c r="I70" s="236">
        <v>554.38</v>
      </c>
    </row>
    <row r="71" spans="1:231" s="109" customFormat="1" ht="30.95" customHeight="1">
      <c r="A71" s="229">
        <v>92</v>
      </c>
      <c r="B71" s="230" t="s">
        <v>2627</v>
      </c>
      <c r="C71" s="231" t="s">
        <v>2630</v>
      </c>
      <c r="D71" s="232" t="s">
        <v>2631</v>
      </c>
      <c r="E71" s="278">
        <v>607</v>
      </c>
      <c r="F71" s="230" t="s">
        <v>2427</v>
      </c>
      <c r="G71" s="235" t="s">
        <v>9</v>
      </c>
      <c r="H71" s="235" t="s">
        <v>2409</v>
      </c>
      <c r="I71" s="236">
        <v>624.41999999999996</v>
      </c>
    </row>
    <row r="72" spans="1:231" s="109" customFormat="1" ht="30.95" customHeight="1">
      <c r="A72" s="229">
        <v>36</v>
      </c>
      <c r="B72" s="230" t="s">
        <v>2800</v>
      </c>
      <c r="C72" s="231" t="s">
        <v>2801</v>
      </c>
      <c r="D72" s="232" t="s">
        <v>2802</v>
      </c>
      <c r="E72" s="278">
        <v>607</v>
      </c>
      <c r="F72" s="230" t="s">
        <v>2427</v>
      </c>
      <c r="G72" s="235" t="s">
        <v>9</v>
      </c>
      <c r="H72" s="235" t="s">
        <v>2409</v>
      </c>
      <c r="I72" s="236">
        <v>504.47</v>
      </c>
    </row>
    <row r="73" spans="1:231" s="276" customFormat="1" ht="26.1" customHeight="1">
      <c r="A73" s="270"/>
      <c r="B73" s="271"/>
      <c r="C73" s="271"/>
      <c r="D73" s="272" t="s">
        <v>207</v>
      </c>
      <c r="E73" s="273">
        <v>30</v>
      </c>
      <c r="F73" s="274" t="s">
        <v>2830</v>
      </c>
      <c r="G73" s="274"/>
      <c r="H73" s="271"/>
      <c r="I73" s="275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09"/>
      <c r="FY73" s="109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09"/>
      <c r="GN73" s="109"/>
      <c r="GO73" s="109"/>
      <c r="GP73" s="109"/>
      <c r="GQ73" s="109"/>
      <c r="GR73" s="109"/>
      <c r="GS73" s="109"/>
      <c r="GT73" s="109"/>
      <c r="GU73" s="109"/>
      <c r="GV73" s="109"/>
      <c r="GW73" s="109"/>
      <c r="GX73" s="109"/>
      <c r="GY73" s="109"/>
      <c r="GZ73" s="109"/>
      <c r="HA73" s="109"/>
      <c r="HB73" s="109"/>
      <c r="HC73" s="109"/>
      <c r="HD73" s="109"/>
      <c r="HE73" s="109"/>
      <c r="HF73" s="109"/>
      <c r="HG73" s="109"/>
      <c r="HH73" s="109"/>
      <c r="HI73" s="109"/>
      <c r="HJ73" s="109"/>
      <c r="HK73" s="109"/>
      <c r="HL73" s="109"/>
      <c r="HM73" s="109"/>
      <c r="HN73" s="109"/>
      <c r="HO73" s="109"/>
      <c r="HP73" s="109"/>
      <c r="HQ73" s="109"/>
      <c r="HR73" s="109"/>
      <c r="HS73" s="109"/>
      <c r="HT73" s="109"/>
      <c r="HU73" s="109"/>
      <c r="HV73" s="109"/>
      <c r="HW73" s="109"/>
    </row>
    <row r="74" spans="1:231" s="109" customFormat="1" ht="30.95" customHeight="1">
      <c r="A74" s="229">
        <v>76</v>
      </c>
      <c r="B74" s="230" t="s">
        <v>2435</v>
      </c>
      <c r="C74" s="231" t="s">
        <v>2441</v>
      </c>
      <c r="D74" s="232" t="s">
        <v>2442</v>
      </c>
      <c r="E74" s="278">
        <v>607</v>
      </c>
      <c r="F74" s="230" t="s">
        <v>2427</v>
      </c>
      <c r="G74" s="235">
        <v>1</v>
      </c>
      <c r="H74" s="235" t="s">
        <v>2409</v>
      </c>
      <c r="I74" s="236">
        <v>482.18</v>
      </c>
    </row>
    <row r="75" spans="1:231" s="109" customFormat="1" ht="30.95" customHeight="1">
      <c r="A75" s="229">
        <v>76</v>
      </c>
      <c r="B75" s="230" t="s">
        <v>2435</v>
      </c>
      <c r="C75" s="231" t="s">
        <v>2441</v>
      </c>
      <c r="D75" s="232" t="s">
        <v>2442</v>
      </c>
      <c r="E75" s="278">
        <v>610</v>
      </c>
      <c r="F75" s="230" t="s">
        <v>2408</v>
      </c>
      <c r="G75" s="235">
        <v>1</v>
      </c>
      <c r="H75" s="235" t="s">
        <v>2409</v>
      </c>
      <c r="I75" s="236">
        <v>482.18</v>
      </c>
    </row>
    <row r="76" spans="1:231" s="109" customFormat="1" ht="30.95" customHeight="1">
      <c r="A76" s="229">
        <v>76</v>
      </c>
      <c r="B76" s="230" t="s">
        <v>2435</v>
      </c>
      <c r="C76" s="231" t="s">
        <v>2451</v>
      </c>
      <c r="D76" s="232" t="s">
        <v>2452</v>
      </c>
      <c r="E76" s="278">
        <v>607</v>
      </c>
      <c r="F76" s="230" t="s">
        <v>2427</v>
      </c>
      <c r="G76" s="235">
        <v>1</v>
      </c>
      <c r="H76" s="235" t="s">
        <v>2409</v>
      </c>
      <c r="I76" s="236">
        <v>482.18</v>
      </c>
    </row>
    <row r="77" spans="1:231" s="109" customFormat="1" ht="30.95" customHeight="1">
      <c r="A77" s="229">
        <v>76</v>
      </c>
      <c r="B77" s="230" t="s">
        <v>2435</v>
      </c>
      <c r="C77" s="231" t="s">
        <v>2451</v>
      </c>
      <c r="D77" s="232" t="s">
        <v>2452</v>
      </c>
      <c r="E77" s="278">
        <v>610</v>
      </c>
      <c r="F77" s="230" t="s">
        <v>2408</v>
      </c>
      <c r="G77" s="235">
        <v>1</v>
      </c>
      <c r="H77" s="235" t="s">
        <v>2409</v>
      </c>
      <c r="I77" s="236">
        <v>482.18</v>
      </c>
    </row>
    <row r="78" spans="1:231" s="109" customFormat="1" ht="30.95" customHeight="1">
      <c r="A78" s="229">
        <v>49</v>
      </c>
      <c r="B78" s="230" t="s">
        <v>2803</v>
      </c>
      <c r="C78" s="231" t="s">
        <v>2697</v>
      </c>
      <c r="D78" s="232" t="s">
        <v>2690</v>
      </c>
      <c r="E78" s="278">
        <v>607</v>
      </c>
      <c r="F78" s="230" t="s">
        <v>2427</v>
      </c>
      <c r="G78" s="235">
        <v>1</v>
      </c>
      <c r="H78" s="235" t="s">
        <v>2677</v>
      </c>
      <c r="I78" s="236">
        <v>407.81</v>
      </c>
    </row>
    <row r="79" spans="1:231" s="109" customFormat="1" ht="30.95" customHeight="1">
      <c r="A79" s="229">
        <v>49</v>
      </c>
      <c r="B79" s="230" t="s">
        <v>2803</v>
      </c>
      <c r="C79" s="231" t="s">
        <v>2697</v>
      </c>
      <c r="D79" s="232" t="s">
        <v>2690</v>
      </c>
      <c r="E79" s="278">
        <v>610</v>
      </c>
      <c r="F79" s="230" t="s">
        <v>2408</v>
      </c>
      <c r="G79" s="235">
        <v>1</v>
      </c>
      <c r="H79" s="235" t="s">
        <v>2677</v>
      </c>
      <c r="I79" s="236">
        <v>407.81</v>
      </c>
    </row>
    <row r="80" spans="1:231" s="109" customFormat="1" ht="30.95" customHeight="1">
      <c r="A80" s="229">
        <v>49</v>
      </c>
      <c r="B80" s="230" t="s">
        <v>2803</v>
      </c>
      <c r="C80" s="231" t="s">
        <v>2689</v>
      </c>
      <c r="D80" s="232" t="s">
        <v>2690</v>
      </c>
      <c r="E80" s="278">
        <v>607</v>
      </c>
      <c r="F80" s="230" t="s">
        <v>2427</v>
      </c>
      <c r="G80" s="235">
        <v>1</v>
      </c>
      <c r="H80" s="235" t="s">
        <v>2677</v>
      </c>
      <c r="I80" s="236">
        <v>407.81</v>
      </c>
    </row>
    <row r="81" spans="1:9" s="109" customFormat="1" ht="30.95" customHeight="1">
      <c r="A81" s="229">
        <v>49</v>
      </c>
      <c r="B81" s="230" t="s">
        <v>2803</v>
      </c>
      <c r="C81" s="231" t="s">
        <v>2689</v>
      </c>
      <c r="D81" s="232" t="s">
        <v>2690</v>
      </c>
      <c r="E81" s="278">
        <v>610</v>
      </c>
      <c r="F81" s="230" t="s">
        <v>2408</v>
      </c>
      <c r="G81" s="235">
        <v>1</v>
      </c>
      <c r="H81" s="235" t="s">
        <v>2677</v>
      </c>
      <c r="I81" s="236">
        <v>407.81</v>
      </c>
    </row>
    <row r="82" spans="1:9" s="109" customFormat="1" ht="30.95" customHeight="1">
      <c r="A82" s="229">
        <v>49</v>
      </c>
      <c r="B82" s="230" t="s">
        <v>2803</v>
      </c>
      <c r="C82" s="231" t="s">
        <v>2685</v>
      </c>
      <c r="D82" s="232" t="s">
        <v>2686</v>
      </c>
      <c r="E82" s="278">
        <v>610</v>
      </c>
      <c r="F82" s="230" t="s">
        <v>2408</v>
      </c>
      <c r="G82" s="235">
        <v>1</v>
      </c>
      <c r="H82" s="235" t="s">
        <v>2677</v>
      </c>
      <c r="I82" s="236">
        <v>407.81</v>
      </c>
    </row>
    <row r="83" spans="1:9" s="109" customFormat="1" ht="30.95" customHeight="1">
      <c r="A83" s="229">
        <v>2</v>
      </c>
      <c r="B83" s="230" t="s">
        <v>2461</v>
      </c>
      <c r="C83" s="231" t="s">
        <v>2463</v>
      </c>
      <c r="D83" s="232" t="s">
        <v>2464</v>
      </c>
      <c r="E83" s="278">
        <v>607</v>
      </c>
      <c r="F83" s="230" t="s">
        <v>2427</v>
      </c>
      <c r="G83" s="235">
        <v>1</v>
      </c>
      <c r="H83" s="235" t="s">
        <v>2409</v>
      </c>
      <c r="I83" s="236">
        <v>375.61</v>
      </c>
    </row>
    <row r="84" spans="1:9" s="109" customFormat="1" ht="30.95" customHeight="1">
      <c r="A84" s="229">
        <v>2</v>
      </c>
      <c r="B84" s="230" t="s">
        <v>2461</v>
      </c>
      <c r="C84" s="231" t="s">
        <v>2463</v>
      </c>
      <c r="D84" s="232" t="s">
        <v>2464</v>
      </c>
      <c r="E84" s="278">
        <v>610</v>
      </c>
      <c r="F84" s="230" t="s">
        <v>2408</v>
      </c>
      <c r="G84" s="235">
        <v>1</v>
      </c>
      <c r="H84" s="235" t="s">
        <v>2409</v>
      </c>
      <c r="I84" s="236">
        <v>375.61</v>
      </c>
    </row>
    <row r="85" spans="1:9" s="109" customFormat="1" ht="30.95" customHeight="1">
      <c r="A85" s="229">
        <v>35</v>
      </c>
      <c r="B85" s="230" t="s">
        <v>2535</v>
      </c>
      <c r="C85" s="231" t="s">
        <v>2536</v>
      </c>
      <c r="D85" s="232" t="s">
        <v>2537</v>
      </c>
      <c r="E85" s="278">
        <v>607</v>
      </c>
      <c r="F85" s="230" t="s">
        <v>2427</v>
      </c>
      <c r="G85" s="235">
        <v>1</v>
      </c>
      <c r="H85" s="235" t="s">
        <v>2409</v>
      </c>
      <c r="I85" s="236">
        <v>460.54</v>
      </c>
    </row>
    <row r="86" spans="1:9" s="109" customFormat="1" ht="30.95" customHeight="1">
      <c r="A86" s="229">
        <v>35</v>
      </c>
      <c r="B86" s="230" t="s">
        <v>2535</v>
      </c>
      <c r="C86" s="231" t="s">
        <v>2536</v>
      </c>
      <c r="D86" s="232" t="s">
        <v>2537</v>
      </c>
      <c r="E86" s="278">
        <v>610</v>
      </c>
      <c r="F86" s="230" t="s">
        <v>2408</v>
      </c>
      <c r="G86" s="235">
        <v>1</v>
      </c>
      <c r="H86" s="235" t="s">
        <v>2409</v>
      </c>
      <c r="I86" s="236">
        <v>460.54</v>
      </c>
    </row>
    <row r="87" spans="1:9" s="109" customFormat="1" ht="30.95" customHeight="1">
      <c r="A87" s="229">
        <v>35</v>
      </c>
      <c r="B87" s="230" t="s">
        <v>2535</v>
      </c>
      <c r="C87" s="231" t="s">
        <v>2536</v>
      </c>
      <c r="D87" s="232" t="s">
        <v>2537</v>
      </c>
      <c r="E87" s="278">
        <v>607</v>
      </c>
      <c r="F87" s="230" t="s">
        <v>2427</v>
      </c>
      <c r="G87" s="235">
        <v>1</v>
      </c>
      <c r="H87" s="235" t="s">
        <v>2677</v>
      </c>
      <c r="I87" s="236">
        <v>460.74</v>
      </c>
    </row>
    <row r="88" spans="1:9" s="109" customFormat="1" ht="30.95" customHeight="1">
      <c r="A88" s="229">
        <v>35</v>
      </c>
      <c r="B88" s="230" t="s">
        <v>2535</v>
      </c>
      <c r="C88" s="231" t="s">
        <v>2536</v>
      </c>
      <c r="D88" s="232" t="s">
        <v>2537</v>
      </c>
      <c r="E88" s="278">
        <v>610</v>
      </c>
      <c r="F88" s="230" t="s">
        <v>2408</v>
      </c>
      <c r="G88" s="235">
        <v>1</v>
      </c>
      <c r="H88" s="235" t="s">
        <v>2677</v>
      </c>
      <c r="I88" s="236">
        <v>460.74</v>
      </c>
    </row>
    <row r="89" spans="1:9" s="109" customFormat="1" ht="30.95" customHeight="1">
      <c r="A89" s="229">
        <v>46</v>
      </c>
      <c r="B89" s="230" t="s">
        <v>2567</v>
      </c>
      <c r="C89" s="231" t="s">
        <v>2568</v>
      </c>
      <c r="D89" s="232" t="s">
        <v>2569</v>
      </c>
      <c r="E89" s="278">
        <v>607</v>
      </c>
      <c r="F89" s="230" t="s">
        <v>2427</v>
      </c>
      <c r="G89" s="235">
        <v>1</v>
      </c>
      <c r="H89" s="235" t="s">
        <v>2409</v>
      </c>
      <c r="I89" s="236">
        <v>370.38</v>
      </c>
    </row>
    <row r="90" spans="1:9" s="109" customFormat="1" ht="30.95" customHeight="1">
      <c r="A90" s="229">
        <v>46</v>
      </c>
      <c r="B90" s="230" t="s">
        <v>2567</v>
      </c>
      <c r="C90" s="231" t="s">
        <v>2568</v>
      </c>
      <c r="D90" s="232" t="s">
        <v>2569</v>
      </c>
      <c r="E90" s="278">
        <v>610</v>
      </c>
      <c r="F90" s="230" t="s">
        <v>2408</v>
      </c>
      <c r="G90" s="235">
        <v>1</v>
      </c>
      <c r="H90" s="235" t="s">
        <v>2409</v>
      </c>
      <c r="I90" s="236">
        <v>370.38</v>
      </c>
    </row>
    <row r="91" spans="1:9" s="109" customFormat="1" ht="30.95" customHeight="1">
      <c r="A91" s="229">
        <v>46</v>
      </c>
      <c r="B91" s="230" t="s">
        <v>2567</v>
      </c>
      <c r="C91" s="231" t="s">
        <v>2568</v>
      </c>
      <c r="D91" s="232" t="s">
        <v>2569</v>
      </c>
      <c r="E91" s="278">
        <v>607</v>
      </c>
      <c r="F91" s="230" t="s">
        <v>2427</v>
      </c>
      <c r="G91" s="235">
        <v>1</v>
      </c>
      <c r="H91" s="235" t="s">
        <v>2677</v>
      </c>
      <c r="I91" s="236">
        <v>360.03</v>
      </c>
    </row>
    <row r="92" spans="1:9" s="109" customFormat="1" ht="30.95" customHeight="1">
      <c r="A92" s="229">
        <v>46</v>
      </c>
      <c r="B92" s="230" t="s">
        <v>2567</v>
      </c>
      <c r="C92" s="231" t="s">
        <v>2568</v>
      </c>
      <c r="D92" s="232" t="s">
        <v>2569</v>
      </c>
      <c r="E92" s="278">
        <v>610</v>
      </c>
      <c r="F92" s="230" t="s">
        <v>2408</v>
      </c>
      <c r="G92" s="235">
        <v>1</v>
      </c>
      <c r="H92" s="235" t="s">
        <v>2677</v>
      </c>
      <c r="I92" s="236">
        <v>360.03</v>
      </c>
    </row>
    <row r="93" spans="1:9" s="109" customFormat="1" ht="30.95" customHeight="1">
      <c r="A93" s="229">
        <v>45</v>
      </c>
      <c r="B93" s="230" t="s">
        <v>2560</v>
      </c>
      <c r="C93" s="231" t="s">
        <v>2561</v>
      </c>
      <c r="D93" s="232" t="s">
        <v>2562</v>
      </c>
      <c r="E93" s="278">
        <v>607</v>
      </c>
      <c r="F93" s="230" t="s">
        <v>2427</v>
      </c>
      <c r="G93" s="235">
        <v>1</v>
      </c>
      <c r="H93" s="235" t="s">
        <v>2409</v>
      </c>
      <c r="I93" s="236">
        <v>370.69</v>
      </c>
    </row>
    <row r="94" spans="1:9" s="109" customFormat="1" ht="30.95" customHeight="1">
      <c r="A94" s="229">
        <v>45</v>
      </c>
      <c r="B94" s="230" t="s">
        <v>2560</v>
      </c>
      <c r="C94" s="231" t="s">
        <v>2561</v>
      </c>
      <c r="D94" s="232" t="s">
        <v>2562</v>
      </c>
      <c r="E94" s="278">
        <v>610</v>
      </c>
      <c r="F94" s="230" t="s">
        <v>2408</v>
      </c>
      <c r="G94" s="235">
        <v>1</v>
      </c>
      <c r="H94" s="235" t="s">
        <v>2409</v>
      </c>
      <c r="I94" s="236">
        <v>370.69</v>
      </c>
    </row>
    <row r="95" spans="1:9" s="109" customFormat="1" ht="30.95" customHeight="1">
      <c r="A95" s="229">
        <v>45</v>
      </c>
      <c r="B95" s="230" t="s">
        <v>2560</v>
      </c>
      <c r="C95" s="231" t="s">
        <v>2561</v>
      </c>
      <c r="D95" s="232" t="s">
        <v>2562</v>
      </c>
      <c r="E95" s="278">
        <v>607</v>
      </c>
      <c r="F95" s="230" t="s">
        <v>2427</v>
      </c>
      <c r="G95" s="235">
        <v>1</v>
      </c>
      <c r="H95" s="235" t="s">
        <v>2677</v>
      </c>
      <c r="I95" s="236">
        <v>381.89</v>
      </c>
    </row>
    <row r="96" spans="1:9" s="109" customFormat="1" ht="30.95" customHeight="1">
      <c r="A96" s="229">
        <v>45</v>
      </c>
      <c r="B96" s="230" t="s">
        <v>2560</v>
      </c>
      <c r="C96" s="231" t="s">
        <v>2561</v>
      </c>
      <c r="D96" s="232" t="s">
        <v>2562</v>
      </c>
      <c r="E96" s="278">
        <v>610</v>
      </c>
      <c r="F96" s="230" t="s">
        <v>2408</v>
      </c>
      <c r="G96" s="235">
        <v>1</v>
      </c>
      <c r="H96" s="235" t="s">
        <v>2677</v>
      </c>
      <c r="I96" s="236">
        <v>381.89</v>
      </c>
    </row>
    <row r="97" spans="1:9" s="109" customFormat="1" ht="30.95" customHeight="1">
      <c r="A97" s="229">
        <v>92</v>
      </c>
      <c r="B97" s="230" t="s">
        <v>2627</v>
      </c>
      <c r="C97" s="231" t="s">
        <v>2630</v>
      </c>
      <c r="D97" s="232" t="s">
        <v>2631</v>
      </c>
      <c r="E97" s="278">
        <v>607</v>
      </c>
      <c r="F97" s="230" t="s">
        <v>2427</v>
      </c>
      <c r="G97" s="235">
        <v>1</v>
      </c>
      <c r="H97" s="235" t="s">
        <v>2409</v>
      </c>
      <c r="I97" s="236">
        <v>470.63</v>
      </c>
    </row>
    <row r="98" spans="1:9" s="109" customFormat="1" ht="30.95" customHeight="1">
      <c r="A98" s="229">
        <v>92</v>
      </c>
      <c r="B98" s="230" t="s">
        <v>2627</v>
      </c>
      <c r="C98" s="231" t="s">
        <v>2630</v>
      </c>
      <c r="D98" s="232" t="s">
        <v>2631</v>
      </c>
      <c r="E98" s="278">
        <v>610</v>
      </c>
      <c r="F98" s="230" t="s">
        <v>2408</v>
      </c>
      <c r="G98" s="235">
        <v>1</v>
      </c>
      <c r="H98" s="235" t="s">
        <v>2409</v>
      </c>
      <c r="I98" s="236">
        <v>470.63</v>
      </c>
    </row>
    <row r="99" spans="1:9" s="109" customFormat="1" ht="30.95" customHeight="1">
      <c r="A99" s="229">
        <v>22</v>
      </c>
      <c r="B99" s="230" t="s">
        <v>2798</v>
      </c>
      <c r="C99" s="231" t="s">
        <v>2752</v>
      </c>
      <c r="D99" s="232" t="s">
        <v>2753</v>
      </c>
      <c r="E99" s="278">
        <v>607</v>
      </c>
      <c r="F99" s="230" t="s">
        <v>2427</v>
      </c>
      <c r="G99" s="235">
        <v>1</v>
      </c>
      <c r="H99" s="235" t="s">
        <v>2677</v>
      </c>
      <c r="I99" s="236">
        <v>412.7</v>
      </c>
    </row>
    <row r="100" spans="1:9" s="109" customFormat="1" ht="30.95" customHeight="1">
      <c r="A100" s="229">
        <v>22</v>
      </c>
      <c r="B100" s="230" t="s">
        <v>2798</v>
      </c>
      <c r="C100" s="231" t="s">
        <v>2752</v>
      </c>
      <c r="D100" s="232" t="s">
        <v>2753</v>
      </c>
      <c r="E100" s="278">
        <v>610</v>
      </c>
      <c r="F100" s="230" t="s">
        <v>2408</v>
      </c>
      <c r="G100" s="235">
        <v>1</v>
      </c>
      <c r="H100" s="235" t="s">
        <v>2677</v>
      </c>
      <c r="I100" s="236">
        <v>412.7</v>
      </c>
    </row>
    <row r="101" spans="1:9" s="109" customFormat="1" ht="30.95" customHeight="1">
      <c r="A101" s="229">
        <v>8</v>
      </c>
      <c r="B101" s="230" t="s">
        <v>2793</v>
      </c>
      <c r="C101" s="231" t="s">
        <v>2493</v>
      </c>
      <c r="D101" s="232" t="s">
        <v>2494</v>
      </c>
      <c r="E101" s="278">
        <v>607</v>
      </c>
      <c r="F101" s="230" t="s">
        <v>2427</v>
      </c>
      <c r="G101" s="235">
        <v>1</v>
      </c>
      <c r="H101" s="235" t="s">
        <v>2409</v>
      </c>
      <c r="I101" s="236">
        <v>419.79</v>
      </c>
    </row>
    <row r="102" spans="1:9" s="109" customFormat="1" ht="30.95" customHeight="1">
      <c r="A102" s="229">
        <v>8</v>
      </c>
      <c r="B102" s="230" t="s">
        <v>2793</v>
      </c>
      <c r="C102" s="231" t="s">
        <v>2493</v>
      </c>
      <c r="D102" s="232" t="s">
        <v>2494</v>
      </c>
      <c r="E102" s="278">
        <v>610</v>
      </c>
      <c r="F102" s="230" t="s">
        <v>2408</v>
      </c>
      <c r="G102" s="235">
        <v>1</v>
      </c>
      <c r="H102" s="235" t="s">
        <v>2409</v>
      </c>
      <c r="I102" s="236">
        <v>419.79</v>
      </c>
    </row>
    <row r="103" spans="1:9" s="109" customFormat="1" ht="30.95" customHeight="1">
      <c r="A103" s="229">
        <v>8</v>
      </c>
      <c r="B103" s="230" t="s">
        <v>2793</v>
      </c>
      <c r="C103" s="231" t="s">
        <v>2493</v>
      </c>
      <c r="D103" s="232" t="s">
        <v>2494</v>
      </c>
      <c r="E103" s="278">
        <v>607</v>
      </c>
      <c r="F103" s="230" t="s">
        <v>2427</v>
      </c>
      <c r="G103" s="235">
        <v>1</v>
      </c>
      <c r="H103" s="235" t="s">
        <v>2677</v>
      </c>
      <c r="I103" s="236">
        <v>425.32</v>
      </c>
    </row>
    <row r="104" spans="1:9" s="109" customFormat="1" ht="30.95" customHeight="1">
      <c r="A104" s="229">
        <v>8</v>
      </c>
      <c r="B104" s="230" t="s">
        <v>2793</v>
      </c>
      <c r="C104" s="231" t="s">
        <v>2493</v>
      </c>
      <c r="D104" s="232" t="s">
        <v>2494</v>
      </c>
      <c r="E104" s="278">
        <v>610</v>
      </c>
      <c r="F104" s="230" t="s">
        <v>2408</v>
      </c>
      <c r="G104" s="235">
        <v>1</v>
      </c>
      <c r="H104" s="235" t="s">
        <v>2677</v>
      </c>
      <c r="I104" s="236">
        <v>425.32</v>
      </c>
    </row>
    <row r="105" spans="1:9" s="109" customFormat="1" ht="30.95" customHeight="1">
      <c r="A105" s="229">
        <v>90</v>
      </c>
      <c r="B105" s="230" t="s">
        <v>2620</v>
      </c>
      <c r="C105" s="231" t="s">
        <v>2621</v>
      </c>
      <c r="D105" s="232" t="s">
        <v>2622</v>
      </c>
      <c r="E105" s="278">
        <v>607</v>
      </c>
      <c r="F105" s="230" t="s">
        <v>2427</v>
      </c>
      <c r="G105" s="235">
        <v>1</v>
      </c>
      <c r="H105" s="235" t="s">
        <v>2409</v>
      </c>
      <c r="I105" s="236">
        <v>371.13</v>
      </c>
    </row>
    <row r="106" spans="1:9" s="109" customFormat="1" ht="30.95" customHeight="1">
      <c r="A106" s="229">
        <v>90</v>
      </c>
      <c r="B106" s="230" t="s">
        <v>2620</v>
      </c>
      <c r="C106" s="231" t="s">
        <v>2621</v>
      </c>
      <c r="D106" s="232" t="s">
        <v>2622</v>
      </c>
      <c r="E106" s="278">
        <v>610</v>
      </c>
      <c r="F106" s="230" t="s">
        <v>2408</v>
      </c>
      <c r="G106" s="235">
        <v>1</v>
      </c>
      <c r="H106" s="235" t="s">
        <v>2409</v>
      </c>
      <c r="I106" s="236">
        <v>371.13</v>
      </c>
    </row>
    <row r="107" spans="1:9" s="109" customFormat="1" ht="30.95" customHeight="1">
      <c r="A107" s="229">
        <v>21</v>
      </c>
      <c r="B107" s="230" t="s">
        <v>2797</v>
      </c>
      <c r="C107" s="231" t="s">
        <v>2740</v>
      </c>
      <c r="D107" s="232" t="s">
        <v>2741</v>
      </c>
      <c r="E107" s="278">
        <v>607</v>
      </c>
      <c r="F107" s="230" t="s">
        <v>2427</v>
      </c>
      <c r="G107" s="235">
        <v>1</v>
      </c>
      <c r="H107" s="235" t="s">
        <v>2677</v>
      </c>
      <c r="I107" s="236">
        <v>370.62</v>
      </c>
    </row>
    <row r="108" spans="1:9" s="109" customFormat="1" ht="30.95" customHeight="1">
      <c r="A108" s="229">
        <v>21</v>
      </c>
      <c r="B108" s="230" t="s">
        <v>2797</v>
      </c>
      <c r="C108" s="231" t="s">
        <v>2740</v>
      </c>
      <c r="D108" s="232" t="s">
        <v>2741</v>
      </c>
      <c r="E108" s="278">
        <v>610</v>
      </c>
      <c r="F108" s="230" t="s">
        <v>2408</v>
      </c>
      <c r="G108" s="235">
        <v>1</v>
      </c>
      <c r="H108" s="235" t="s">
        <v>2677</v>
      </c>
      <c r="I108" s="236">
        <v>370.62</v>
      </c>
    </row>
    <row r="109" spans="1:9" s="109" customFormat="1" ht="30.95" customHeight="1">
      <c r="A109" s="229">
        <v>84</v>
      </c>
      <c r="B109" s="230" t="s">
        <v>2610</v>
      </c>
      <c r="C109" s="231" t="s">
        <v>2611</v>
      </c>
      <c r="D109" s="232" t="s">
        <v>2612</v>
      </c>
      <c r="E109" s="278">
        <v>607</v>
      </c>
      <c r="F109" s="230" t="s">
        <v>2427</v>
      </c>
      <c r="G109" s="235">
        <v>1</v>
      </c>
      <c r="H109" s="235" t="s">
        <v>2409</v>
      </c>
      <c r="I109" s="236">
        <v>370.74</v>
      </c>
    </row>
    <row r="110" spans="1:9" s="109" customFormat="1" ht="30.95" customHeight="1">
      <c r="A110" s="229">
        <v>84</v>
      </c>
      <c r="B110" s="230" t="s">
        <v>2610</v>
      </c>
      <c r="C110" s="231" t="s">
        <v>2611</v>
      </c>
      <c r="D110" s="232" t="s">
        <v>2612</v>
      </c>
      <c r="E110" s="278">
        <v>610</v>
      </c>
      <c r="F110" s="230" t="s">
        <v>2408</v>
      </c>
      <c r="G110" s="235">
        <v>1</v>
      </c>
      <c r="H110" s="235" t="s">
        <v>2409</v>
      </c>
      <c r="I110" s="236">
        <v>370.74</v>
      </c>
    </row>
    <row r="111" spans="1:9" s="109" customFormat="1" ht="30.95" customHeight="1">
      <c r="A111" s="229">
        <v>20</v>
      </c>
      <c r="B111" s="230" t="s">
        <v>2807</v>
      </c>
      <c r="C111" s="231" t="s">
        <v>2732</v>
      </c>
      <c r="D111" s="232" t="s">
        <v>2733</v>
      </c>
      <c r="E111" s="278">
        <v>607</v>
      </c>
      <c r="F111" s="230" t="s">
        <v>2427</v>
      </c>
      <c r="G111" s="235">
        <v>1</v>
      </c>
      <c r="H111" s="235" t="s">
        <v>2677</v>
      </c>
      <c r="I111" s="236">
        <v>417.54</v>
      </c>
    </row>
    <row r="112" spans="1:9" s="109" customFormat="1" ht="30.95" customHeight="1">
      <c r="A112" s="229">
        <v>20</v>
      </c>
      <c r="B112" s="230" t="s">
        <v>2807</v>
      </c>
      <c r="C112" s="231" t="s">
        <v>2732</v>
      </c>
      <c r="D112" s="232" t="s">
        <v>2733</v>
      </c>
      <c r="E112" s="278">
        <v>610</v>
      </c>
      <c r="F112" s="230" t="s">
        <v>2408</v>
      </c>
      <c r="G112" s="235">
        <v>1</v>
      </c>
      <c r="H112" s="235" t="s">
        <v>2677</v>
      </c>
      <c r="I112" s="236">
        <v>417.54</v>
      </c>
    </row>
    <row r="113" spans="1:9" s="109" customFormat="1" ht="30.95" customHeight="1">
      <c r="A113" s="229">
        <v>55</v>
      </c>
      <c r="B113" s="230" t="s">
        <v>2574</v>
      </c>
      <c r="C113" s="231" t="s">
        <v>2576</v>
      </c>
      <c r="D113" s="232" t="s">
        <v>2577</v>
      </c>
      <c r="E113" s="278">
        <v>607</v>
      </c>
      <c r="F113" s="230" t="s">
        <v>2427</v>
      </c>
      <c r="G113" s="235">
        <v>1</v>
      </c>
      <c r="H113" s="235" t="s">
        <v>2409</v>
      </c>
      <c r="I113" s="236">
        <v>383.75</v>
      </c>
    </row>
    <row r="114" spans="1:9" s="109" customFormat="1" ht="30.95" customHeight="1">
      <c r="A114" s="229">
        <v>55</v>
      </c>
      <c r="B114" s="230" t="s">
        <v>2574</v>
      </c>
      <c r="C114" s="231" t="s">
        <v>2576</v>
      </c>
      <c r="D114" s="232" t="s">
        <v>2577</v>
      </c>
      <c r="E114" s="278">
        <v>610</v>
      </c>
      <c r="F114" s="230" t="s">
        <v>2408</v>
      </c>
      <c r="G114" s="235">
        <v>1</v>
      </c>
      <c r="H114" s="235" t="s">
        <v>2409</v>
      </c>
      <c r="I114" s="236">
        <v>383.75</v>
      </c>
    </row>
    <row r="115" spans="1:9" s="109" customFormat="1" ht="30.95" customHeight="1">
      <c r="A115" s="229">
        <v>25</v>
      </c>
      <c r="B115" s="230" t="s">
        <v>2526</v>
      </c>
      <c r="C115" s="231" t="s">
        <v>2529</v>
      </c>
      <c r="D115" s="232" t="s">
        <v>2530</v>
      </c>
      <c r="E115" s="278">
        <v>607</v>
      </c>
      <c r="F115" s="230" t="s">
        <v>2427</v>
      </c>
      <c r="G115" s="235">
        <v>1</v>
      </c>
      <c r="H115" s="235" t="s">
        <v>2409</v>
      </c>
      <c r="I115" s="236">
        <v>495.89</v>
      </c>
    </row>
    <row r="116" spans="1:9" s="109" customFormat="1" ht="30.95" customHeight="1">
      <c r="A116" s="229">
        <v>41</v>
      </c>
      <c r="B116" s="230" t="s">
        <v>2553</v>
      </c>
      <c r="C116" s="231" t="s">
        <v>2554</v>
      </c>
      <c r="D116" s="232" t="s">
        <v>2555</v>
      </c>
      <c r="E116" s="278">
        <v>607</v>
      </c>
      <c r="F116" s="230" t="s">
        <v>2427</v>
      </c>
      <c r="G116" s="235">
        <v>1</v>
      </c>
      <c r="H116" s="235" t="s">
        <v>2409</v>
      </c>
      <c r="I116" s="236">
        <v>473.28</v>
      </c>
    </row>
    <row r="117" spans="1:9" s="109" customFormat="1" ht="30.95" customHeight="1">
      <c r="A117" s="229">
        <v>38</v>
      </c>
      <c r="B117" s="230" t="s">
        <v>2544</v>
      </c>
      <c r="C117" s="231" t="s">
        <v>2547</v>
      </c>
      <c r="D117" s="232" t="s">
        <v>2548</v>
      </c>
      <c r="E117" s="278">
        <v>607</v>
      </c>
      <c r="F117" s="230" t="s">
        <v>2427</v>
      </c>
      <c r="G117" s="235">
        <v>1</v>
      </c>
      <c r="H117" s="235" t="s">
        <v>2409</v>
      </c>
      <c r="I117" s="236">
        <v>426.72</v>
      </c>
    </row>
    <row r="118" spans="1:9" s="109" customFormat="1" ht="30.95" customHeight="1">
      <c r="A118" s="229">
        <v>65</v>
      </c>
      <c r="B118" s="230" t="s">
        <v>2804</v>
      </c>
      <c r="C118" s="231" t="s">
        <v>2805</v>
      </c>
      <c r="D118" s="232" t="s">
        <v>2806</v>
      </c>
      <c r="E118" s="278">
        <v>607</v>
      </c>
      <c r="F118" s="230" t="s">
        <v>2427</v>
      </c>
      <c r="G118" s="235">
        <v>1</v>
      </c>
      <c r="H118" s="235" t="s">
        <v>2409</v>
      </c>
      <c r="I118" s="236">
        <v>371.13</v>
      </c>
    </row>
    <row r="119" spans="1:9" s="109" customFormat="1" ht="30.95" customHeight="1">
      <c r="A119" s="229">
        <v>79</v>
      </c>
      <c r="B119" s="230" t="s">
        <v>2603</v>
      </c>
      <c r="C119" s="231" t="s">
        <v>2604</v>
      </c>
      <c r="D119" s="232" t="s">
        <v>2605</v>
      </c>
      <c r="E119" s="278">
        <v>607</v>
      </c>
      <c r="F119" s="230" t="s">
        <v>2427</v>
      </c>
      <c r="G119" s="235">
        <v>1</v>
      </c>
      <c r="H119" s="235" t="s">
        <v>2677</v>
      </c>
      <c r="I119" s="236">
        <v>371.14</v>
      </c>
    </row>
    <row r="120" spans="1:9" s="109" customFormat="1" ht="30.95" customHeight="1">
      <c r="A120" s="229">
        <v>79</v>
      </c>
      <c r="B120" s="230" t="s">
        <v>2603</v>
      </c>
      <c r="C120" s="231" t="s">
        <v>2604</v>
      </c>
      <c r="D120" s="232" t="s">
        <v>2605</v>
      </c>
      <c r="E120" s="278">
        <v>610</v>
      </c>
      <c r="F120" s="230" t="s">
        <v>2408</v>
      </c>
      <c r="G120" s="235">
        <v>1</v>
      </c>
      <c r="H120" s="235" t="s">
        <v>2677</v>
      </c>
      <c r="I120" s="236">
        <v>371.14</v>
      </c>
    </row>
    <row r="121" spans="1:9" s="109" customFormat="1" ht="30.95" customHeight="1">
      <c r="A121" s="229">
        <v>3</v>
      </c>
      <c r="B121" s="230" t="s">
        <v>2469</v>
      </c>
      <c r="C121" s="231" t="s">
        <v>2470</v>
      </c>
      <c r="D121" s="232" t="s">
        <v>2471</v>
      </c>
      <c r="E121" s="278">
        <v>607</v>
      </c>
      <c r="F121" s="230" t="s">
        <v>2427</v>
      </c>
      <c r="G121" s="235">
        <v>1</v>
      </c>
      <c r="H121" s="235" t="s">
        <v>2409</v>
      </c>
      <c r="I121" s="236">
        <v>325.08</v>
      </c>
    </row>
    <row r="122" spans="1:9" s="109" customFormat="1" ht="30.95" customHeight="1">
      <c r="A122" s="229">
        <v>3</v>
      </c>
      <c r="B122" s="230" t="s">
        <v>2469</v>
      </c>
      <c r="C122" s="231" t="s">
        <v>2470</v>
      </c>
      <c r="D122" s="232" t="s">
        <v>2471</v>
      </c>
      <c r="E122" s="278">
        <v>610</v>
      </c>
      <c r="F122" s="230" t="s">
        <v>2408</v>
      </c>
      <c r="G122" s="235">
        <v>1</v>
      </c>
      <c r="H122" s="235" t="s">
        <v>2409</v>
      </c>
      <c r="I122" s="236">
        <v>325.08</v>
      </c>
    </row>
    <row r="123" spans="1:9" s="109" customFormat="1" ht="30.95" customHeight="1">
      <c r="A123" s="229">
        <v>3</v>
      </c>
      <c r="B123" s="230" t="s">
        <v>2469</v>
      </c>
      <c r="C123" s="231" t="s">
        <v>2470</v>
      </c>
      <c r="D123" s="232" t="s">
        <v>2471</v>
      </c>
      <c r="E123" s="278">
        <v>607</v>
      </c>
      <c r="F123" s="230" t="s">
        <v>2427</v>
      </c>
      <c r="G123" s="235">
        <v>1</v>
      </c>
      <c r="H123" s="235" t="s">
        <v>2677</v>
      </c>
      <c r="I123" s="236">
        <v>361.89</v>
      </c>
    </row>
    <row r="124" spans="1:9" s="109" customFormat="1" ht="30.95" customHeight="1">
      <c r="A124" s="229">
        <v>3</v>
      </c>
      <c r="B124" s="230" t="s">
        <v>2469</v>
      </c>
      <c r="C124" s="231" t="s">
        <v>2470</v>
      </c>
      <c r="D124" s="232" t="s">
        <v>2471</v>
      </c>
      <c r="E124" s="278">
        <v>610</v>
      </c>
      <c r="F124" s="230" t="s">
        <v>2408</v>
      </c>
      <c r="G124" s="235">
        <v>1</v>
      </c>
      <c r="H124" s="235" t="s">
        <v>2677</v>
      </c>
      <c r="I124" s="236">
        <v>361.89</v>
      </c>
    </row>
    <row r="125" spans="1:9" s="109" customFormat="1" ht="30.95" customHeight="1">
      <c r="A125" s="229">
        <v>38</v>
      </c>
      <c r="B125" s="230" t="s">
        <v>2544</v>
      </c>
      <c r="C125" s="231" t="s">
        <v>2547</v>
      </c>
      <c r="D125" s="232" t="s">
        <v>2548</v>
      </c>
      <c r="E125" s="278">
        <v>607</v>
      </c>
      <c r="F125" s="230" t="s">
        <v>2427</v>
      </c>
      <c r="G125" s="235">
        <v>1</v>
      </c>
      <c r="H125" s="235" t="s">
        <v>2677</v>
      </c>
      <c r="I125" s="236">
        <v>428.39</v>
      </c>
    </row>
    <row r="126" spans="1:9" s="109" customFormat="1" ht="30.95" customHeight="1">
      <c r="A126" s="229">
        <v>59</v>
      </c>
      <c r="B126" s="230" t="s">
        <v>2587</v>
      </c>
      <c r="C126" s="231" t="s">
        <v>2590</v>
      </c>
      <c r="D126" s="232" t="s">
        <v>2591</v>
      </c>
      <c r="E126" s="278">
        <v>607</v>
      </c>
      <c r="F126" s="230" t="s">
        <v>2427</v>
      </c>
      <c r="G126" s="235">
        <v>1</v>
      </c>
      <c r="H126" s="235" t="s">
        <v>2409</v>
      </c>
      <c r="I126" s="236">
        <v>407.72</v>
      </c>
    </row>
    <row r="127" spans="1:9" s="109" customFormat="1" ht="30.95" customHeight="1">
      <c r="A127" s="229">
        <v>59</v>
      </c>
      <c r="B127" s="230" t="s">
        <v>2587</v>
      </c>
      <c r="C127" s="231" t="s">
        <v>2590</v>
      </c>
      <c r="D127" s="232" t="s">
        <v>2591</v>
      </c>
      <c r="E127" s="278">
        <v>607</v>
      </c>
      <c r="F127" s="230" t="s">
        <v>2427</v>
      </c>
      <c r="G127" s="235">
        <v>1</v>
      </c>
      <c r="H127" s="235" t="s">
        <v>2677</v>
      </c>
      <c r="I127" s="236">
        <v>407.72</v>
      </c>
    </row>
    <row r="128" spans="1:9" s="109" customFormat="1" ht="30.95" customHeight="1">
      <c r="A128" s="229">
        <v>2</v>
      </c>
      <c r="B128" s="230" t="s">
        <v>2461</v>
      </c>
      <c r="C128" s="231" t="s">
        <v>2463</v>
      </c>
      <c r="D128" s="232" t="s">
        <v>2464</v>
      </c>
      <c r="E128" s="278">
        <v>607</v>
      </c>
      <c r="F128" s="230" t="s">
        <v>2427</v>
      </c>
      <c r="G128" s="235">
        <v>1</v>
      </c>
      <c r="H128" s="235" t="s">
        <v>2677</v>
      </c>
      <c r="I128" s="236">
        <v>375.61</v>
      </c>
    </row>
    <row r="129" spans="1:9" s="109" customFormat="1" ht="30.95" customHeight="1">
      <c r="A129" s="229">
        <v>2</v>
      </c>
      <c r="B129" s="230" t="s">
        <v>2461</v>
      </c>
      <c r="C129" s="231" t="s">
        <v>2463</v>
      </c>
      <c r="D129" s="232" t="s">
        <v>2464</v>
      </c>
      <c r="E129" s="278">
        <v>610</v>
      </c>
      <c r="F129" s="230" t="s">
        <v>2408</v>
      </c>
      <c r="G129" s="235">
        <v>1</v>
      </c>
      <c r="H129" s="235" t="s">
        <v>2677</v>
      </c>
      <c r="I129" s="236">
        <v>375.61</v>
      </c>
    </row>
    <row r="130" spans="1:9" s="109" customFormat="1" ht="30.95" customHeight="1">
      <c r="A130" s="229">
        <v>18</v>
      </c>
      <c r="B130" s="230" t="s">
        <v>2799</v>
      </c>
      <c r="C130" s="231" t="s">
        <v>2716</v>
      </c>
      <c r="D130" s="232" t="s">
        <v>2717</v>
      </c>
      <c r="E130" s="278">
        <v>607</v>
      </c>
      <c r="F130" s="230" t="s">
        <v>2427</v>
      </c>
      <c r="G130" s="235">
        <v>1</v>
      </c>
      <c r="H130" s="235" t="s">
        <v>2677</v>
      </c>
      <c r="I130" s="236">
        <v>496.03</v>
      </c>
    </row>
    <row r="131" spans="1:9" s="109" customFormat="1" ht="30.95" customHeight="1">
      <c r="A131" s="229">
        <v>18</v>
      </c>
      <c r="B131" s="230" t="s">
        <v>2799</v>
      </c>
      <c r="C131" s="231" t="s">
        <v>2716</v>
      </c>
      <c r="D131" s="232" t="s">
        <v>2717</v>
      </c>
      <c r="E131" s="278">
        <v>610</v>
      </c>
      <c r="F131" s="230" t="s">
        <v>2408</v>
      </c>
      <c r="G131" s="235">
        <v>1</v>
      </c>
      <c r="H131" s="235" t="s">
        <v>2677</v>
      </c>
      <c r="I131" s="236">
        <v>496.03</v>
      </c>
    </row>
    <row r="132" spans="1:9" s="237" customFormat="1" ht="8.1" customHeight="1">
      <c r="A132" s="281"/>
      <c r="B132" s="282"/>
      <c r="C132" s="283"/>
      <c r="D132" s="284"/>
      <c r="E132" s="285"/>
      <c r="F132" s="286"/>
      <c r="G132" s="287"/>
      <c r="H132" s="287"/>
      <c r="I132" s="288"/>
    </row>
    <row r="133" spans="1:9" s="109" customFormat="1" ht="15.95" customHeight="1">
      <c r="A133" s="110">
        <v>1</v>
      </c>
      <c r="B133" s="105" t="s">
        <v>222</v>
      </c>
      <c r="E133" s="113"/>
      <c r="H133" s="113"/>
    </row>
    <row r="134" spans="1:9" s="109" customFormat="1" ht="15.95" customHeight="1">
      <c r="A134" s="110">
        <v>2</v>
      </c>
      <c r="B134" s="105" t="s">
        <v>223</v>
      </c>
      <c r="E134" s="113"/>
      <c r="H134" s="113"/>
    </row>
    <row r="135" spans="1:9" s="109" customFormat="1" ht="14.25" customHeight="1">
      <c r="D135" s="265"/>
      <c r="E135" s="266"/>
      <c r="F135" s="265"/>
      <c r="G135" s="290" t="s">
        <v>90</v>
      </c>
    </row>
    <row r="136" spans="1:9" s="109" customFormat="1" ht="8.25" customHeight="1">
      <c r="E136" s="113"/>
    </row>
    <row r="137" spans="1:9" s="109" customFormat="1" ht="14.25">
      <c r="E137" s="113"/>
    </row>
    <row r="138" spans="1:9" s="109" customFormat="1" ht="14.25">
      <c r="E138" s="113"/>
    </row>
    <row r="139" spans="1:9" s="109" customFormat="1" ht="14.25">
      <c r="E139" s="113"/>
    </row>
    <row r="140" spans="1:9" s="109" customFormat="1" ht="14.25">
      <c r="E140" s="113"/>
    </row>
    <row r="141" spans="1:9" s="109" customFormat="1" ht="14.25">
      <c r="E141" s="113"/>
    </row>
    <row r="142" spans="1:9" s="109" customFormat="1" ht="14.25">
      <c r="E142" s="113"/>
    </row>
    <row r="143" spans="1:9" s="109" customFormat="1" ht="14.25">
      <c r="E143" s="113"/>
    </row>
    <row r="144" spans="1:9" s="109" customFormat="1" ht="14.25">
      <c r="E144" s="113"/>
    </row>
    <row r="145" spans="5:5" s="109" customFormat="1" ht="14.25">
      <c r="E145" s="113"/>
    </row>
    <row r="146" spans="5:5" s="109" customFormat="1" ht="14.25">
      <c r="E146" s="113"/>
    </row>
    <row r="147" spans="5:5" s="109" customFormat="1" ht="14.25">
      <c r="E147" s="113"/>
    </row>
    <row r="148" spans="5:5" s="109" customFormat="1" ht="14.25">
      <c r="E148" s="113"/>
    </row>
    <row r="149" spans="5:5" s="109" customFormat="1" ht="14.25">
      <c r="E149" s="113"/>
    </row>
    <row r="150" spans="5:5" s="109" customFormat="1" ht="14.25">
      <c r="E150" s="113"/>
    </row>
    <row r="151" spans="5:5" s="109" customFormat="1" ht="14.25">
      <c r="E151" s="113"/>
    </row>
    <row r="152" spans="5:5" s="109" customFormat="1" ht="14.25">
      <c r="E152" s="113"/>
    </row>
    <row r="153" spans="5:5" s="109" customFormat="1" ht="14.25">
      <c r="E153" s="113"/>
    </row>
    <row r="154" spans="5:5" s="109" customFormat="1" ht="14.25">
      <c r="E154" s="113"/>
    </row>
    <row r="155" spans="5:5" s="109" customFormat="1" ht="14.25">
      <c r="E155" s="113"/>
    </row>
    <row r="156" spans="5:5" s="109" customFormat="1" ht="14.25">
      <c r="E156" s="113"/>
    </row>
    <row r="157" spans="5:5" s="109" customFormat="1" ht="14.25">
      <c r="E157" s="113"/>
    </row>
    <row r="158" spans="5:5" s="109" customFormat="1" ht="14.25">
      <c r="E158" s="113"/>
    </row>
    <row r="159" spans="5:5" s="109" customFormat="1" ht="14.25">
      <c r="E159" s="113"/>
    </row>
    <row r="160" spans="5:5" s="109" customFormat="1" ht="14.25">
      <c r="E160" s="113"/>
    </row>
    <row r="161" spans="5:5" s="109" customFormat="1" ht="14.25">
      <c r="E161" s="113"/>
    </row>
    <row r="162" spans="5:5" s="109" customFormat="1" ht="14.25">
      <c r="E162" s="113"/>
    </row>
    <row r="163" spans="5:5" s="109" customFormat="1" ht="14.25">
      <c r="E163" s="113"/>
    </row>
    <row r="164" spans="5:5" s="109" customFormat="1" ht="14.25">
      <c r="E164" s="113"/>
    </row>
    <row r="165" spans="5:5" s="109" customFormat="1" ht="14.25">
      <c r="E165" s="113"/>
    </row>
    <row r="166" spans="5:5" s="109" customFormat="1" ht="14.25">
      <c r="E166" s="113"/>
    </row>
    <row r="167" spans="5:5" s="109" customFormat="1" ht="14.25">
      <c r="E167" s="113"/>
    </row>
    <row r="168" spans="5:5" s="109" customFormat="1" ht="14.25">
      <c r="E168" s="113"/>
    </row>
    <row r="169" spans="5:5" s="109" customFormat="1" ht="14.25">
      <c r="E169" s="113"/>
    </row>
    <row r="170" spans="5:5" s="109" customFormat="1" ht="14.25">
      <c r="E170" s="113"/>
    </row>
    <row r="171" spans="5:5" s="109" customFormat="1" ht="14.25">
      <c r="E171" s="113"/>
    </row>
    <row r="172" spans="5:5" s="109" customFormat="1" ht="14.25">
      <c r="E172" s="113"/>
    </row>
    <row r="173" spans="5:5" s="109" customFormat="1" ht="14.25">
      <c r="E173" s="113"/>
    </row>
    <row r="174" spans="5:5" s="109" customFormat="1" ht="14.25">
      <c r="E174" s="113"/>
    </row>
    <row r="175" spans="5:5" s="109" customFormat="1" ht="14.25">
      <c r="E175" s="113"/>
    </row>
    <row r="176" spans="5:5" s="109" customFormat="1" ht="14.25">
      <c r="E176" s="113"/>
    </row>
    <row r="177" spans="5:5" s="109" customFormat="1" ht="14.25">
      <c r="E177" s="113"/>
    </row>
    <row r="178" spans="5:5" s="109" customFormat="1" ht="14.25">
      <c r="E178" s="113"/>
    </row>
    <row r="179" spans="5:5" s="109" customFormat="1" ht="14.25">
      <c r="E179" s="113"/>
    </row>
    <row r="180" spans="5:5" s="109" customFormat="1" ht="14.25">
      <c r="E180" s="113"/>
    </row>
    <row r="181" spans="5:5" s="109" customFormat="1" ht="14.25">
      <c r="E181" s="113"/>
    </row>
    <row r="182" spans="5:5" s="109" customFormat="1" ht="14.25">
      <c r="E182" s="113"/>
    </row>
    <row r="183" spans="5:5" s="109" customFormat="1" ht="14.25">
      <c r="E183" s="113"/>
    </row>
    <row r="184" spans="5:5" s="109" customFormat="1" ht="14.25">
      <c r="E184" s="113"/>
    </row>
    <row r="185" spans="5:5" s="109" customFormat="1" ht="14.25">
      <c r="E185" s="113"/>
    </row>
    <row r="186" spans="5:5" s="109" customFormat="1" ht="14.25">
      <c r="E186" s="113"/>
    </row>
    <row r="187" spans="5:5" s="109" customFormat="1" ht="14.25">
      <c r="E187" s="113"/>
    </row>
    <row r="188" spans="5:5" s="109" customFormat="1" ht="14.25">
      <c r="E188" s="113"/>
    </row>
    <row r="189" spans="5:5" s="109" customFormat="1" ht="14.25">
      <c r="E189" s="113"/>
    </row>
    <row r="190" spans="5:5" s="109" customFormat="1" ht="14.25">
      <c r="E190" s="113"/>
    </row>
    <row r="191" spans="5:5" s="109" customFormat="1" ht="14.25">
      <c r="E191" s="113"/>
    </row>
    <row r="192" spans="5:5" s="109" customFormat="1" ht="14.25">
      <c r="E192" s="113"/>
    </row>
    <row r="193" spans="5:5" s="109" customFormat="1" ht="14.25">
      <c r="E193" s="113"/>
    </row>
    <row r="194" spans="5:5" s="109" customFormat="1" ht="14.25">
      <c r="E194" s="113"/>
    </row>
    <row r="195" spans="5:5" s="109" customFormat="1" ht="14.25">
      <c r="E195" s="113"/>
    </row>
    <row r="196" spans="5:5" s="109" customFormat="1" ht="14.25">
      <c r="E196" s="113"/>
    </row>
    <row r="197" spans="5:5" s="109" customFormat="1" ht="14.25">
      <c r="E197" s="113"/>
    </row>
    <row r="198" spans="5:5" s="109" customFormat="1" ht="14.25">
      <c r="E198" s="113"/>
    </row>
    <row r="199" spans="5:5" s="109" customFormat="1" ht="14.25">
      <c r="E199" s="113"/>
    </row>
    <row r="200" spans="5:5" s="109" customFormat="1" ht="14.25">
      <c r="E200" s="113"/>
    </row>
    <row r="201" spans="5:5" s="109" customFormat="1" ht="14.25">
      <c r="E201" s="113"/>
    </row>
    <row r="202" spans="5:5" s="109" customFormat="1" ht="14.25">
      <c r="E202" s="113"/>
    </row>
    <row r="203" spans="5:5" s="109" customFormat="1" ht="14.25">
      <c r="E203" s="113"/>
    </row>
    <row r="204" spans="5:5" s="109" customFormat="1" ht="14.25">
      <c r="E204" s="113"/>
    </row>
    <row r="205" spans="5:5" s="109" customFormat="1" ht="14.25">
      <c r="E205" s="113"/>
    </row>
    <row r="206" spans="5:5" s="109" customFormat="1" ht="14.25">
      <c r="E206" s="113"/>
    </row>
    <row r="207" spans="5:5" s="109" customFormat="1" ht="14.25">
      <c r="E207" s="113"/>
    </row>
    <row r="208" spans="5:5" s="109" customFormat="1" ht="14.25">
      <c r="E208" s="113"/>
    </row>
    <row r="209" spans="5:5" s="109" customFormat="1" ht="14.25">
      <c r="E209" s="113"/>
    </row>
    <row r="210" spans="5:5" s="109" customFormat="1" ht="14.25">
      <c r="E210" s="113"/>
    </row>
    <row r="211" spans="5:5" s="109" customFormat="1" ht="14.25">
      <c r="E211" s="113"/>
    </row>
    <row r="212" spans="5:5" s="109" customFormat="1" ht="14.25">
      <c r="E212" s="113"/>
    </row>
    <row r="213" spans="5:5" s="109" customFormat="1" ht="14.25">
      <c r="E213" s="113"/>
    </row>
    <row r="214" spans="5:5" s="109" customFormat="1" ht="14.25">
      <c r="E214" s="113"/>
    </row>
    <row r="215" spans="5:5" s="109" customFormat="1" ht="14.25">
      <c r="E215" s="113"/>
    </row>
    <row r="216" spans="5:5" s="109" customFormat="1" ht="14.25">
      <c r="E216" s="113"/>
    </row>
    <row r="217" spans="5:5" s="109" customFormat="1" ht="14.25">
      <c r="E217" s="113"/>
    </row>
    <row r="218" spans="5:5" s="109" customFormat="1" ht="14.25">
      <c r="E218" s="113"/>
    </row>
    <row r="219" spans="5:5" s="109" customFormat="1" ht="14.25">
      <c r="E219" s="113"/>
    </row>
    <row r="220" spans="5:5" s="109" customFormat="1" ht="14.25">
      <c r="E220" s="113"/>
    </row>
    <row r="221" spans="5:5" s="109" customFormat="1" ht="14.25">
      <c r="E221" s="113"/>
    </row>
    <row r="222" spans="5:5" s="109" customFormat="1" ht="14.25">
      <c r="E222" s="113"/>
    </row>
    <row r="223" spans="5:5" s="109" customFormat="1" ht="14.25">
      <c r="E223" s="113"/>
    </row>
    <row r="224" spans="5:5" s="109" customFormat="1" ht="14.25">
      <c r="E224" s="113"/>
    </row>
    <row r="225" spans="5:5" s="109" customFormat="1" ht="14.25">
      <c r="E225" s="113"/>
    </row>
    <row r="226" spans="5:5" s="109" customFormat="1" ht="14.25">
      <c r="E226" s="113"/>
    </row>
    <row r="227" spans="5:5" s="109" customFormat="1" ht="14.25">
      <c r="E227" s="113"/>
    </row>
    <row r="228" spans="5:5" s="109" customFormat="1" ht="14.25">
      <c r="E228" s="113"/>
    </row>
    <row r="229" spans="5:5" s="109" customFormat="1" ht="14.25">
      <c r="E229" s="113"/>
    </row>
    <row r="230" spans="5:5" s="109" customFormat="1" ht="14.25">
      <c r="E230" s="113"/>
    </row>
    <row r="231" spans="5:5" s="109" customFormat="1" ht="14.25">
      <c r="E231" s="113"/>
    </row>
    <row r="232" spans="5:5" s="109" customFormat="1" ht="14.25">
      <c r="E232" s="113"/>
    </row>
    <row r="233" spans="5:5" s="109" customFormat="1" ht="14.25">
      <c r="E233" s="113"/>
    </row>
    <row r="234" spans="5:5" s="109" customFormat="1" ht="14.25">
      <c r="E234" s="113"/>
    </row>
    <row r="235" spans="5:5" s="109" customFormat="1" ht="14.25">
      <c r="E235" s="113"/>
    </row>
    <row r="236" spans="5:5" s="109" customFormat="1" ht="14.25">
      <c r="E236" s="113"/>
    </row>
    <row r="237" spans="5:5" s="109" customFormat="1" ht="14.25">
      <c r="E237" s="113"/>
    </row>
    <row r="238" spans="5:5" s="109" customFormat="1" ht="14.25">
      <c r="E238" s="113"/>
    </row>
    <row r="239" spans="5:5" s="109" customFormat="1" ht="14.25">
      <c r="E239" s="113"/>
    </row>
    <row r="240" spans="5:5" s="109" customFormat="1" ht="14.25">
      <c r="E240" s="113"/>
    </row>
    <row r="241" spans="5:5" s="109" customFormat="1" ht="14.25">
      <c r="E241" s="113"/>
    </row>
    <row r="242" spans="5:5" s="109" customFormat="1" ht="14.25">
      <c r="E242" s="113"/>
    </row>
    <row r="243" spans="5:5" s="109" customFormat="1" ht="14.25">
      <c r="E243" s="113"/>
    </row>
    <row r="244" spans="5:5" s="109" customFormat="1" ht="14.25">
      <c r="E244" s="113"/>
    </row>
    <row r="245" spans="5:5" s="109" customFormat="1" ht="14.25">
      <c r="E245" s="113"/>
    </row>
    <row r="246" spans="5:5" s="109" customFormat="1" ht="14.25">
      <c r="E246" s="113"/>
    </row>
    <row r="247" spans="5:5" s="109" customFormat="1" ht="14.25">
      <c r="E247" s="113"/>
    </row>
    <row r="248" spans="5:5" s="109" customFormat="1" ht="14.25">
      <c r="E248" s="113"/>
    </row>
    <row r="249" spans="5:5" s="109" customFormat="1" ht="14.25">
      <c r="E249" s="113"/>
    </row>
    <row r="250" spans="5:5" s="109" customFormat="1" ht="14.25">
      <c r="E250" s="113"/>
    </row>
    <row r="251" spans="5:5" s="109" customFormat="1" ht="14.25">
      <c r="E251" s="113"/>
    </row>
    <row r="252" spans="5:5" s="109" customFormat="1" ht="14.25">
      <c r="E252" s="113"/>
    </row>
    <row r="253" spans="5:5" s="109" customFormat="1" ht="14.25">
      <c r="E253" s="113"/>
    </row>
    <row r="254" spans="5:5" s="109" customFormat="1" ht="14.25">
      <c r="E254" s="113"/>
    </row>
    <row r="255" spans="5:5" s="109" customFormat="1" ht="14.25">
      <c r="E255" s="113"/>
    </row>
    <row r="256" spans="5:5" s="109" customFormat="1" ht="14.25">
      <c r="E256" s="113"/>
    </row>
    <row r="257" spans="5:5" s="109" customFormat="1" ht="14.25">
      <c r="E257" s="113"/>
    </row>
    <row r="258" spans="5:5" s="109" customFormat="1" ht="14.25">
      <c r="E258" s="113"/>
    </row>
    <row r="259" spans="5:5" s="109" customFormat="1" ht="14.25">
      <c r="E259" s="113"/>
    </row>
    <row r="260" spans="5:5" s="109" customFormat="1" ht="14.25">
      <c r="E260" s="113"/>
    </row>
    <row r="261" spans="5:5" s="109" customFormat="1" ht="14.25">
      <c r="E261" s="113"/>
    </row>
    <row r="262" spans="5:5" s="109" customFormat="1" ht="14.25">
      <c r="E262" s="113"/>
    </row>
    <row r="263" spans="5:5" s="109" customFormat="1" ht="14.25">
      <c r="E263" s="113"/>
    </row>
    <row r="264" spans="5:5" s="109" customFormat="1" ht="14.25">
      <c r="E264" s="113"/>
    </row>
    <row r="265" spans="5:5" s="109" customFormat="1" ht="14.25">
      <c r="E265" s="113"/>
    </row>
    <row r="266" spans="5:5" s="109" customFormat="1" ht="14.25">
      <c r="E266" s="113"/>
    </row>
    <row r="267" spans="5:5" s="109" customFormat="1" ht="14.25">
      <c r="E267" s="113"/>
    </row>
    <row r="268" spans="5:5" s="109" customFormat="1" ht="14.25">
      <c r="E268" s="113"/>
    </row>
    <row r="269" spans="5:5" s="109" customFormat="1" ht="14.25">
      <c r="E269" s="113"/>
    </row>
    <row r="270" spans="5:5" s="109" customFormat="1" ht="14.25">
      <c r="E270" s="113"/>
    </row>
    <row r="271" spans="5:5" s="109" customFormat="1" ht="14.25">
      <c r="E271" s="113"/>
    </row>
    <row r="272" spans="5:5" s="109" customFormat="1" ht="14.25">
      <c r="E272" s="113"/>
    </row>
    <row r="273" spans="5:5" s="109" customFormat="1" ht="14.25">
      <c r="E273" s="113"/>
    </row>
    <row r="274" spans="5:5" s="109" customFormat="1" ht="14.25">
      <c r="E274" s="113"/>
    </row>
    <row r="275" spans="5:5" s="109" customFormat="1" ht="14.25">
      <c r="E275" s="113"/>
    </row>
    <row r="276" spans="5:5" s="109" customFormat="1" ht="14.25">
      <c r="E276" s="113"/>
    </row>
    <row r="277" spans="5:5" s="109" customFormat="1" ht="14.25">
      <c r="E277" s="113"/>
    </row>
    <row r="278" spans="5:5" s="109" customFormat="1" ht="14.25">
      <c r="E278" s="113"/>
    </row>
    <row r="279" spans="5:5" s="109" customFormat="1" ht="14.25">
      <c r="E279" s="113"/>
    </row>
    <row r="280" spans="5:5" s="109" customFormat="1" ht="14.25">
      <c r="E280" s="113"/>
    </row>
    <row r="281" spans="5:5" s="109" customFormat="1" ht="14.25">
      <c r="E281" s="113"/>
    </row>
    <row r="282" spans="5:5" s="109" customFormat="1" ht="14.25">
      <c r="E282" s="113"/>
    </row>
    <row r="283" spans="5:5" s="109" customFormat="1" ht="14.25">
      <c r="E283" s="113"/>
    </row>
    <row r="284" spans="5:5" s="109" customFormat="1" ht="14.25">
      <c r="E284" s="113"/>
    </row>
    <row r="285" spans="5:5" s="109" customFormat="1" ht="14.25">
      <c r="E285" s="113"/>
    </row>
    <row r="286" spans="5:5" s="109" customFormat="1" ht="14.25">
      <c r="E286" s="113"/>
    </row>
    <row r="287" spans="5:5" s="109" customFormat="1" ht="14.25">
      <c r="E287" s="113"/>
    </row>
    <row r="288" spans="5:5" s="109" customFormat="1" ht="14.25">
      <c r="E288" s="113"/>
    </row>
    <row r="289" spans="5:5" s="109" customFormat="1" ht="14.25">
      <c r="E289" s="113"/>
    </row>
    <row r="290" spans="5:5" s="109" customFormat="1" ht="14.25">
      <c r="E290" s="113"/>
    </row>
    <row r="291" spans="5:5" s="109" customFormat="1" ht="14.25">
      <c r="E291" s="113"/>
    </row>
    <row r="292" spans="5:5" s="109" customFormat="1" ht="14.25">
      <c r="E292" s="113"/>
    </row>
    <row r="293" spans="5:5" s="109" customFormat="1" ht="14.25">
      <c r="E293" s="113"/>
    </row>
    <row r="294" spans="5:5" s="109" customFormat="1" ht="14.25">
      <c r="E294" s="113"/>
    </row>
    <row r="295" spans="5:5" s="109" customFormat="1" ht="14.25">
      <c r="E295" s="113"/>
    </row>
    <row r="296" spans="5:5" s="109" customFormat="1" ht="14.25">
      <c r="E296" s="113"/>
    </row>
    <row r="297" spans="5:5" s="109" customFormat="1" ht="14.25">
      <c r="E297" s="113"/>
    </row>
    <row r="298" spans="5:5" s="109" customFormat="1" ht="14.25">
      <c r="E298" s="113"/>
    </row>
    <row r="299" spans="5:5" s="109" customFormat="1" ht="14.25">
      <c r="E299" s="113"/>
    </row>
    <row r="300" spans="5:5" s="109" customFormat="1" ht="14.25">
      <c r="E300" s="113"/>
    </row>
    <row r="301" spans="5:5" s="109" customFormat="1" ht="14.25">
      <c r="E301" s="113"/>
    </row>
    <row r="302" spans="5:5" s="109" customFormat="1" ht="14.25">
      <c r="E302" s="113"/>
    </row>
    <row r="303" spans="5:5" s="109" customFormat="1" ht="14.25">
      <c r="E303" s="113"/>
    </row>
    <row r="304" spans="5:5" s="109" customFormat="1" ht="14.25">
      <c r="E304" s="113"/>
    </row>
    <row r="305" spans="5:5" s="109" customFormat="1" ht="14.25">
      <c r="E305" s="113"/>
    </row>
    <row r="306" spans="5:5" s="109" customFormat="1" ht="14.25">
      <c r="E306" s="113"/>
    </row>
    <row r="307" spans="5:5" s="109" customFormat="1" ht="14.25">
      <c r="E307" s="113"/>
    </row>
    <row r="308" spans="5:5" s="109" customFormat="1" ht="14.25">
      <c r="E308" s="113"/>
    </row>
    <row r="309" spans="5:5" s="109" customFormat="1" ht="14.25">
      <c r="E309" s="113"/>
    </row>
    <row r="310" spans="5:5" s="109" customFormat="1" ht="14.25">
      <c r="E310" s="113"/>
    </row>
    <row r="311" spans="5:5" s="109" customFormat="1" ht="14.25">
      <c r="E311" s="113"/>
    </row>
    <row r="312" spans="5:5" s="109" customFormat="1" ht="14.25">
      <c r="E312" s="113"/>
    </row>
    <row r="313" spans="5:5" s="109" customFormat="1" ht="14.25">
      <c r="E313" s="113"/>
    </row>
    <row r="314" spans="5:5" s="109" customFormat="1" ht="14.25">
      <c r="E314" s="113"/>
    </row>
    <row r="315" spans="5:5" s="109" customFormat="1" ht="14.25">
      <c r="E315" s="113"/>
    </row>
    <row r="316" spans="5:5" s="109" customFormat="1" ht="14.25">
      <c r="E316" s="113"/>
    </row>
    <row r="317" spans="5:5" s="109" customFormat="1" ht="14.25">
      <c r="E317" s="113"/>
    </row>
    <row r="318" spans="5:5" s="109" customFormat="1" ht="14.25">
      <c r="E318" s="113"/>
    </row>
    <row r="319" spans="5:5" s="109" customFormat="1" ht="14.25">
      <c r="E319" s="113"/>
    </row>
    <row r="320" spans="5:5" s="109" customFormat="1" ht="14.25">
      <c r="E320" s="113"/>
    </row>
    <row r="321" spans="5:5" s="109" customFormat="1" ht="14.25">
      <c r="E321" s="113"/>
    </row>
    <row r="322" spans="5:5" s="109" customFormat="1" ht="14.25">
      <c r="E322" s="113"/>
    </row>
    <row r="323" spans="5:5" s="109" customFormat="1" ht="14.25">
      <c r="E323" s="113"/>
    </row>
    <row r="324" spans="5:5" s="109" customFormat="1" ht="14.25">
      <c r="E324" s="113"/>
    </row>
    <row r="325" spans="5:5" s="109" customFormat="1" ht="14.25">
      <c r="E325" s="113"/>
    </row>
    <row r="326" spans="5:5" s="109" customFormat="1" ht="14.25">
      <c r="E326" s="113"/>
    </row>
    <row r="327" spans="5:5" s="109" customFormat="1" ht="14.25">
      <c r="E327" s="113"/>
    </row>
    <row r="328" spans="5:5" s="109" customFormat="1" ht="14.25">
      <c r="E328" s="113"/>
    </row>
    <row r="329" spans="5:5" s="109" customFormat="1" ht="14.25">
      <c r="E329" s="113"/>
    </row>
    <row r="330" spans="5:5" s="109" customFormat="1" ht="14.25">
      <c r="E330" s="113"/>
    </row>
    <row r="331" spans="5:5" s="109" customFormat="1" ht="14.25">
      <c r="E331" s="113"/>
    </row>
    <row r="332" spans="5:5" s="109" customFormat="1" ht="14.25">
      <c r="E332" s="113"/>
    </row>
    <row r="333" spans="5:5" s="109" customFormat="1" ht="14.25">
      <c r="E333" s="113"/>
    </row>
    <row r="334" spans="5:5" s="109" customFormat="1" ht="14.25">
      <c r="E334" s="113"/>
    </row>
    <row r="335" spans="5:5" s="109" customFormat="1" ht="14.25">
      <c r="E335" s="113"/>
    </row>
    <row r="336" spans="5:5" s="109" customFormat="1" ht="14.25">
      <c r="E336" s="113"/>
    </row>
    <row r="337" spans="5:5" s="109" customFormat="1" ht="14.25">
      <c r="E337" s="113"/>
    </row>
    <row r="338" spans="5:5" s="109" customFormat="1" ht="14.25">
      <c r="E338" s="113"/>
    </row>
    <row r="339" spans="5:5" s="109" customFormat="1" ht="14.25">
      <c r="E339" s="113"/>
    </row>
    <row r="340" spans="5:5" s="109" customFormat="1" ht="14.25">
      <c r="E340" s="113"/>
    </row>
    <row r="341" spans="5:5" s="109" customFormat="1" ht="14.25">
      <c r="E341" s="113"/>
    </row>
    <row r="342" spans="5:5" s="109" customFormat="1" ht="14.25">
      <c r="E342" s="113"/>
    </row>
    <row r="343" spans="5:5" s="109" customFormat="1" ht="14.25">
      <c r="E343" s="113"/>
    </row>
    <row r="344" spans="5:5" s="109" customFormat="1" ht="14.25">
      <c r="E344" s="113"/>
    </row>
    <row r="345" spans="5:5" s="109" customFormat="1" ht="14.25">
      <c r="E345" s="113"/>
    </row>
    <row r="346" spans="5:5" s="109" customFormat="1" ht="14.25">
      <c r="E346" s="113"/>
    </row>
    <row r="347" spans="5:5" s="109" customFormat="1" ht="14.25">
      <c r="E347" s="113"/>
    </row>
    <row r="348" spans="5:5" s="109" customFormat="1" ht="14.25">
      <c r="E348" s="113"/>
    </row>
    <row r="349" spans="5:5" s="109" customFormat="1" ht="14.25">
      <c r="E349" s="113"/>
    </row>
    <row r="350" spans="5:5" s="109" customFormat="1" ht="14.25">
      <c r="E350" s="113"/>
    </row>
    <row r="351" spans="5:5" s="109" customFormat="1" ht="14.25">
      <c r="E351" s="113"/>
    </row>
    <row r="352" spans="5:5" s="109" customFormat="1" ht="14.25">
      <c r="E352" s="113"/>
    </row>
    <row r="353" spans="5:5" s="109" customFormat="1" ht="14.25">
      <c r="E353" s="113"/>
    </row>
    <row r="354" spans="5:5" s="109" customFormat="1" ht="14.25">
      <c r="E354" s="113"/>
    </row>
    <row r="355" spans="5:5" s="109" customFormat="1" ht="14.25">
      <c r="E355" s="113"/>
    </row>
    <row r="356" spans="5:5" s="109" customFormat="1" ht="14.25">
      <c r="E356" s="113"/>
    </row>
    <row r="357" spans="5:5" s="109" customFormat="1" ht="14.25">
      <c r="E357" s="113"/>
    </row>
    <row r="358" spans="5:5" s="109" customFormat="1" ht="14.25">
      <c r="E358" s="113"/>
    </row>
    <row r="359" spans="5:5" s="109" customFormat="1" ht="14.25">
      <c r="E359" s="113"/>
    </row>
    <row r="360" spans="5:5" s="109" customFormat="1" ht="14.25">
      <c r="E360" s="113"/>
    </row>
    <row r="361" spans="5:5" s="109" customFormat="1" ht="14.25">
      <c r="E361" s="113"/>
    </row>
    <row r="362" spans="5:5" s="109" customFormat="1" ht="14.25">
      <c r="E362" s="113"/>
    </row>
    <row r="363" spans="5:5" s="109" customFormat="1" ht="14.25">
      <c r="E363" s="113"/>
    </row>
    <row r="364" spans="5:5" s="109" customFormat="1" ht="14.25">
      <c r="E364" s="113"/>
    </row>
    <row r="365" spans="5:5" s="109" customFormat="1" ht="14.25">
      <c r="E365" s="113"/>
    </row>
    <row r="366" spans="5:5" s="109" customFormat="1" ht="14.25">
      <c r="E366" s="113"/>
    </row>
    <row r="367" spans="5:5" s="109" customFormat="1" ht="14.25">
      <c r="E367" s="113"/>
    </row>
    <row r="368" spans="5:5" s="109" customFormat="1" ht="14.25">
      <c r="E368" s="113"/>
    </row>
    <row r="369" spans="5:5" s="109" customFormat="1" ht="14.25">
      <c r="E369" s="113"/>
    </row>
    <row r="370" spans="5:5" s="109" customFormat="1" ht="14.25">
      <c r="E370" s="113"/>
    </row>
    <row r="371" spans="5:5" s="109" customFormat="1" ht="14.25">
      <c r="E371" s="113"/>
    </row>
    <row r="372" spans="5:5" s="109" customFormat="1" ht="14.25">
      <c r="E372" s="113"/>
    </row>
    <row r="373" spans="5:5" s="109" customFormat="1" ht="14.25">
      <c r="E373" s="113"/>
    </row>
    <row r="374" spans="5:5" s="109" customFormat="1" ht="14.25">
      <c r="E374" s="113"/>
    </row>
    <row r="375" spans="5:5" s="109" customFormat="1" ht="14.25">
      <c r="E375" s="113"/>
    </row>
    <row r="376" spans="5:5" s="109" customFormat="1" ht="14.25">
      <c r="E376" s="113"/>
    </row>
    <row r="377" spans="5:5" s="109" customFormat="1" ht="14.25">
      <c r="E377" s="113"/>
    </row>
    <row r="378" spans="5:5" s="109" customFormat="1" ht="14.25">
      <c r="E378" s="113"/>
    </row>
    <row r="379" spans="5:5" s="109" customFormat="1" ht="14.25">
      <c r="E379" s="113"/>
    </row>
    <row r="380" spans="5:5" s="109" customFormat="1" ht="14.25">
      <c r="E380" s="113"/>
    </row>
    <row r="381" spans="5:5" s="109" customFormat="1" ht="14.25">
      <c r="E381" s="113"/>
    </row>
    <row r="382" spans="5:5" s="109" customFormat="1" ht="14.25">
      <c r="E382" s="113"/>
    </row>
    <row r="383" spans="5:5" s="109" customFormat="1" ht="14.25">
      <c r="E383" s="113"/>
    </row>
    <row r="384" spans="5:5" s="109" customFormat="1" ht="14.25">
      <c r="E384" s="113"/>
    </row>
    <row r="385" spans="5:5" s="109" customFormat="1" ht="14.25">
      <c r="E385" s="113"/>
    </row>
    <row r="386" spans="5:5" s="109" customFormat="1" ht="14.25">
      <c r="E386" s="113"/>
    </row>
    <row r="387" spans="5:5" s="109" customFormat="1" ht="14.25">
      <c r="E387" s="113"/>
    </row>
    <row r="388" spans="5:5" s="109" customFormat="1" ht="14.25">
      <c r="E388" s="113"/>
    </row>
    <row r="389" spans="5:5" s="109" customFormat="1" ht="14.25">
      <c r="E389" s="113"/>
    </row>
    <row r="390" spans="5:5" s="109" customFormat="1" ht="14.25">
      <c r="E390" s="113"/>
    </row>
    <row r="391" spans="5:5" s="109" customFormat="1" ht="14.25">
      <c r="E391" s="113"/>
    </row>
    <row r="392" spans="5:5" s="109" customFormat="1" ht="14.25">
      <c r="E392" s="113"/>
    </row>
    <row r="393" spans="5:5" s="109" customFormat="1" ht="14.25">
      <c r="E393" s="113"/>
    </row>
    <row r="394" spans="5:5" s="109" customFormat="1" ht="14.25">
      <c r="E394" s="113"/>
    </row>
    <row r="395" spans="5:5" s="109" customFormat="1" ht="14.25">
      <c r="E395" s="113"/>
    </row>
    <row r="396" spans="5:5" s="109" customFormat="1" ht="14.25">
      <c r="E396" s="113"/>
    </row>
    <row r="397" spans="5:5" s="109" customFormat="1" ht="14.25">
      <c r="E397" s="113"/>
    </row>
    <row r="398" spans="5:5" s="109" customFormat="1" ht="14.25">
      <c r="E398" s="113"/>
    </row>
    <row r="399" spans="5:5" s="109" customFormat="1" ht="14.25">
      <c r="E399" s="113"/>
    </row>
    <row r="400" spans="5:5" s="109" customFormat="1" ht="14.25">
      <c r="E400" s="113"/>
    </row>
    <row r="401" spans="5:5" s="109" customFormat="1" ht="14.25">
      <c r="E401" s="113"/>
    </row>
    <row r="402" spans="5:5" s="109" customFormat="1" ht="14.25">
      <c r="E402" s="113"/>
    </row>
    <row r="403" spans="5:5" s="109" customFormat="1" ht="14.25">
      <c r="E403" s="113"/>
    </row>
    <row r="404" spans="5:5" s="109" customFormat="1" ht="14.25">
      <c r="E404" s="113"/>
    </row>
    <row r="405" spans="5:5" s="109" customFormat="1" ht="14.25">
      <c r="E405" s="113"/>
    </row>
    <row r="406" spans="5:5" s="109" customFormat="1" ht="14.25">
      <c r="E406" s="113"/>
    </row>
    <row r="407" spans="5:5" s="109" customFormat="1" ht="14.25">
      <c r="E407" s="113"/>
    </row>
    <row r="408" spans="5:5" s="109" customFormat="1" ht="14.25">
      <c r="E408" s="113"/>
    </row>
    <row r="409" spans="5:5" s="109" customFormat="1" ht="14.25">
      <c r="E409" s="113"/>
    </row>
    <row r="410" spans="5:5" s="109" customFormat="1" ht="14.25">
      <c r="E410" s="113"/>
    </row>
    <row r="411" spans="5:5" s="109" customFormat="1" ht="14.25">
      <c r="E411" s="113"/>
    </row>
    <row r="412" spans="5:5" s="109" customFormat="1" ht="14.25">
      <c r="E412" s="113"/>
    </row>
    <row r="413" spans="5:5" s="109" customFormat="1" ht="14.25">
      <c r="E413" s="113"/>
    </row>
    <row r="414" spans="5:5" s="109" customFormat="1" ht="14.25">
      <c r="E414" s="113"/>
    </row>
    <row r="415" spans="5:5" s="109" customFormat="1" ht="14.25">
      <c r="E415" s="113"/>
    </row>
    <row r="416" spans="5:5" s="109" customFormat="1" ht="14.25">
      <c r="E416" s="113"/>
    </row>
    <row r="417" spans="5:5" s="109" customFormat="1" ht="14.25">
      <c r="E417" s="113"/>
    </row>
    <row r="418" spans="5:5" s="109" customFormat="1" ht="14.25">
      <c r="E418" s="113"/>
    </row>
    <row r="419" spans="5:5" s="109" customFormat="1" ht="14.25">
      <c r="E419" s="113"/>
    </row>
    <row r="420" spans="5:5" s="109" customFormat="1" ht="14.25">
      <c r="E420" s="113"/>
    </row>
    <row r="421" spans="5:5" s="109" customFormat="1" ht="14.25">
      <c r="E421" s="113"/>
    </row>
    <row r="422" spans="5:5" s="109" customFormat="1" ht="14.25">
      <c r="E422" s="113"/>
    </row>
    <row r="423" spans="5:5" s="109" customFormat="1" ht="14.25">
      <c r="E423" s="113"/>
    </row>
    <row r="424" spans="5:5" s="109" customFormat="1" ht="14.25">
      <c r="E424" s="113"/>
    </row>
    <row r="425" spans="5:5" s="109" customFormat="1" ht="14.25">
      <c r="E425" s="113"/>
    </row>
    <row r="426" spans="5:5" s="109" customFormat="1" ht="14.25">
      <c r="E426" s="113"/>
    </row>
    <row r="427" spans="5:5" s="109" customFormat="1" ht="14.25">
      <c r="E427" s="113"/>
    </row>
    <row r="428" spans="5:5" s="109" customFormat="1" ht="14.25">
      <c r="E428" s="113"/>
    </row>
    <row r="429" spans="5:5" s="109" customFormat="1" ht="14.25">
      <c r="E429" s="113"/>
    </row>
    <row r="430" spans="5:5" s="109" customFormat="1" ht="14.25">
      <c r="E430" s="113"/>
    </row>
    <row r="431" spans="5:5" s="109" customFormat="1" ht="14.25">
      <c r="E431" s="113"/>
    </row>
    <row r="432" spans="5:5" s="109" customFormat="1" ht="14.25">
      <c r="E432" s="113"/>
    </row>
    <row r="433" spans="5:5" s="109" customFormat="1" ht="14.25">
      <c r="E433" s="113"/>
    </row>
    <row r="434" spans="5:5" s="109" customFormat="1" ht="14.25">
      <c r="E434" s="113"/>
    </row>
    <row r="435" spans="5:5" s="109" customFormat="1" ht="14.25">
      <c r="E435" s="113"/>
    </row>
    <row r="436" spans="5:5" s="109" customFormat="1" ht="14.25">
      <c r="E436" s="113"/>
    </row>
    <row r="437" spans="5:5" s="109" customFormat="1" ht="14.25">
      <c r="E437" s="113"/>
    </row>
    <row r="438" spans="5:5" s="109" customFormat="1" ht="14.25">
      <c r="E438" s="113"/>
    </row>
    <row r="439" spans="5:5" s="109" customFormat="1" ht="14.25">
      <c r="E439" s="113"/>
    </row>
    <row r="440" spans="5:5" s="109" customFormat="1" ht="14.25">
      <c r="E440" s="113"/>
    </row>
    <row r="441" spans="5:5" s="109" customFormat="1" ht="14.25">
      <c r="E441" s="113"/>
    </row>
    <row r="442" spans="5:5" s="109" customFormat="1" ht="14.25">
      <c r="E442" s="113"/>
    </row>
    <row r="443" spans="5:5" s="109" customFormat="1" ht="14.25">
      <c r="E443" s="113"/>
    </row>
    <row r="444" spans="5:5" s="109" customFormat="1" ht="14.25">
      <c r="E444" s="113"/>
    </row>
    <row r="445" spans="5:5" s="109" customFormat="1" ht="14.25">
      <c r="E445" s="113"/>
    </row>
    <row r="446" spans="5:5" s="109" customFormat="1" ht="14.25">
      <c r="E446" s="113"/>
    </row>
    <row r="447" spans="5:5" s="109" customFormat="1" ht="14.25">
      <c r="E447" s="113"/>
    </row>
    <row r="448" spans="5:5" s="109" customFormat="1" ht="14.25">
      <c r="E448" s="113"/>
    </row>
    <row r="449" spans="5:5" s="109" customFormat="1" ht="14.25">
      <c r="E449" s="113"/>
    </row>
    <row r="450" spans="5:5" s="109" customFormat="1" ht="14.25">
      <c r="E450" s="113"/>
    </row>
    <row r="451" spans="5:5" s="109" customFormat="1" ht="14.25">
      <c r="E451" s="113"/>
    </row>
    <row r="452" spans="5:5" s="109" customFormat="1" ht="14.25">
      <c r="E452" s="113"/>
    </row>
    <row r="453" spans="5:5" s="109" customFormat="1" ht="14.25">
      <c r="E453" s="113"/>
    </row>
    <row r="454" spans="5:5" s="109" customFormat="1" ht="14.25">
      <c r="E454" s="113"/>
    </row>
    <row r="455" spans="5:5" s="109" customFormat="1" ht="14.25">
      <c r="E455" s="113"/>
    </row>
    <row r="456" spans="5:5" s="109" customFormat="1" ht="14.25">
      <c r="E456" s="113"/>
    </row>
    <row r="457" spans="5:5" s="109" customFormat="1" ht="14.25">
      <c r="E457" s="113"/>
    </row>
    <row r="458" spans="5:5" s="109" customFormat="1" ht="14.25">
      <c r="E458" s="113"/>
    </row>
    <row r="459" spans="5:5" s="109" customFormat="1" ht="14.25">
      <c r="E459" s="113"/>
    </row>
    <row r="460" spans="5:5" s="109" customFormat="1" ht="14.25">
      <c r="E460" s="113"/>
    </row>
    <row r="461" spans="5:5" s="109" customFormat="1" ht="14.25">
      <c r="E461" s="113"/>
    </row>
    <row r="462" spans="5:5" s="109" customFormat="1" ht="14.25">
      <c r="E462" s="113"/>
    </row>
    <row r="463" spans="5:5" s="109" customFormat="1" ht="14.25">
      <c r="E463" s="113"/>
    </row>
    <row r="464" spans="5:5" s="109" customFormat="1" ht="14.25">
      <c r="E464" s="113"/>
    </row>
    <row r="465" spans="5:5" s="109" customFormat="1" ht="14.25">
      <c r="E465" s="113"/>
    </row>
    <row r="466" spans="5:5" s="109" customFormat="1" ht="14.25">
      <c r="E466" s="113"/>
    </row>
    <row r="467" spans="5:5" s="109" customFormat="1" ht="14.25">
      <c r="E467" s="113"/>
    </row>
    <row r="468" spans="5:5" s="109" customFormat="1" ht="14.25">
      <c r="E468" s="113"/>
    </row>
    <row r="469" spans="5:5" s="109" customFormat="1" ht="14.25">
      <c r="E469" s="113"/>
    </row>
    <row r="470" spans="5:5" s="109" customFormat="1" ht="14.25">
      <c r="E470" s="113"/>
    </row>
    <row r="471" spans="5:5" s="109" customFormat="1" ht="14.25">
      <c r="E471" s="113"/>
    </row>
    <row r="472" spans="5:5" s="109" customFormat="1" ht="14.25">
      <c r="E472" s="113"/>
    </row>
    <row r="473" spans="5:5" s="109" customFormat="1" ht="14.25">
      <c r="E473" s="113"/>
    </row>
    <row r="474" spans="5:5" s="109" customFormat="1" ht="14.25">
      <c r="E474" s="113"/>
    </row>
    <row r="475" spans="5:5" s="109" customFormat="1" ht="14.25">
      <c r="E475" s="113"/>
    </row>
    <row r="476" spans="5:5" s="109" customFormat="1" ht="14.25">
      <c r="E476" s="113"/>
    </row>
    <row r="477" spans="5:5" s="109" customFormat="1" ht="14.25">
      <c r="E477" s="113"/>
    </row>
    <row r="478" spans="5:5" s="109" customFormat="1" ht="14.25">
      <c r="E478" s="113"/>
    </row>
    <row r="479" spans="5:5" s="109" customFormat="1" ht="14.25">
      <c r="E479" s="113"/>
    </row>
    <row r="480" spans="5:5" s="109" customFormat="1" ht="14.25">
      <c r="E480" s="113"/>
    </row>
    <row r="481" spans="5:5" s="109" customFormat="1" ht="14.25">
      <c r="E481" s="113"/>
    </row>
    <row r="482" spans="5:5" s="109" customFormat="1" ht="14.25">
      <c r="E482" s="113"/>
    </row>
    <row r="483" spans="5:5" s="109" customFormat="1" ht="14.25">
      <c r="E483" s="113"/>
    </row>
    <row r="484" spans="5:5" s="109" customFormat="1" ht="14.25">
      <c r="E484" s="113"/>
    </row>
    <row r="485" spans="5:5" s="109" customFormat="1" ht="14.25">
      <c r="E485" s="113"/>
    </row>
    <row r="486" spans="5:5" s="109" customFormat="1" ht="14.25">
      <c r="E486" s="113"/>
    </row>
    <row r="487" spans="5:5" s="109" customFormat="1" ht="14.25">
      <c r="E487" s="113"/>
    </row>
    <row r="488" spans="5:5" s="109" customFormat="1" ht="14.25">
      <c r="E488" s="113"/>
    </row>
    <row r="489" spans="5:5" s="109" customFormat="1" ht="14.25">
      <c r="E489" s="113"/>
    </row>
    <row r="490" spans="5:5" s="109" customFormat="1" ht="14.25">
      <c r="E490" s="113"/>
    </row>
    <row r="491" spans="5:5" s="109" customFormat="1" ht="14.25">
      <c r="E491" s="113"/>
    </row>
    <row r="492" spans="5:5" s="109" customFormat="1" ht="14.25">
      <c r="E492" s="113"/>
    </row>
    <row r="493" spans="5:5" s="109" customFormat="1" ht="14.25">
      <c r="E493" s="113"/>
    </row>
    <row r="494" spans="5:5" s="109" customFormat="1" ht="14.25">
      <c r="E494" s="113"/>
    </row>
    <row r="495" spans="5:5" s="109" customFormat="1" ht="14.25">
      <c r="E495" s="113"/>
    </row>
    <row r="496" spans="5:5" s="109" customFormat="1" ht="14.25">
      <c r="E496" s="113"/>
    </row>
    <row r="497" spans="5:5" s="109" customFormat="1" ht="14.25">
      <c r="E497" s="113"/>
    </row>
    <row r="498" spans="5:5" s="109" customFormat="1" ht="14.25">
      <c r="E498" s="113"/>
    </row>
    <row r="499" spans="5:5" s="109" customFormat="1" ht="14.25">
      <c r="E499" s="113"/>
    </row>
    <row r="500" spans="5:5" s="109" customFormat="1" ht="14.25">
      <c r="E500" s="113"/>
    </row>
    <row r="501" spans="5:5" s="109" customFormat="1" ht="14.25">
      <c r="E501" s="113"/>
    </row>
    <row r="502" spans="5:5" s="109" customFormat="1" ht="14.25">
      <c r="E502" s="113"/>
    </row>
    <row r="503" spans="5:5" s="109" customFormat="1" ht="14.25">
      <c r="E503" s="113"/>
    </row>
    <row r="504" spans="5:5" s="109" customFormat="1" ht="14.25">
      <c r="E504" s="113"/>
    </row>
    <row r="505" spans="5:5" s="109" customFormat="1" ht="14.25">
      <c r="E505" s="113"/>
    </row>
    <row r="506" spans="5:5" s="109" customFormat="1" ht="14.25">
      <c r="E506" s="113"/>
    </row>
    <row r="507" spans="5:5" s="109" customFormat="1" ht="14.25">
      <c r="E507" s="113"/>
    </row>
    <row r="508" spans="5:5" s="109" customFormat="1" ht="14.25">
      <c r="E508" s="113"/>
    </row>
    <row r="509" spans="5:5" s="109" customFormat="1" ht="14.25">
      <c r="E509" s="113"/>
    </row>
    <row r="510" spans="5:5" s="109" customFormat="1" ht="14.25">
      <c r="E510" s="113"/>
    </row>
    <row r="511" spans="5:5" s="109" customFormat="1" ht="14.25">
      <c r="E511" s="113"/>
    </row>
    <row r="512" spans="5:5" s="109" customFormat="1" ht="14.25">
      <c r="E512" s="113"/>
    </row>
    <row r="513" spans="5:5" s="109" customFormat="1" ht="14.25">
      <c r="E513" s="113"/>
    </row>
    <row r="514" spans="5:5" s="109" customFormat="1" ht="14.25">
      <c r="E514" s="113"/>
    </row>
    <row r="515" spans="5:5" s="109" customFormat="1" ht="14.25">
      <c r="E515" s="113"/>
    </row>
    <row r="516" spans="5:5" s="109" customFormat="1" ht="14.25">
      <c r="E516" s="113"/>
    </row>
    <row r="517" spans="5:5" s="109" customFormat="1" ht="14.25">
      <c r="E517" s="113"/>
    </row>
    <row r="518" spans="5:5" s="109" customFormat="1" ht="14.25">
      <c r="E518" s="113"/>
    </row>
    <row r="519" spans="5:5" s="109" customFormat="1" ht="14.25">
      <c r="E519" s="113"/>
    </row>
    <row r="520" spans="5:5" s="109" customFormat="1" ht="14.25">
      <c r="E520" s="113"/>
    </row>
    <row r="521" spans="5:5" s="109" customFormat="1" ht="14.25">
      <c r="E521" s="113"/>
    </row>
    <row r="522" spans="5:5" s="109" customFormat="1" ht="14.25">
      <c r="E522" s="113"/>
    </row>
    <row r="523" spans="5:5" s="109" customFormat="1" ht="14.25">
      <c r="E523" s="113"/>
    </row>
    <row r="524" spans="5:5" s="109" customFormat="1" ht="14.25">
      <c r="E524" s="113"/>
    </row>
    <row r="525" spans="5:5" s="109" customFormat="1" ht="14.25">
      <c r="E525" s="113"/>
    </row>
    <row r="526" spans="5:5" s="109" customFormat="1" ht="14.25">
      <c r="E526" s="113"/>
    </row>
    <row r="527" spans="5:5" s="109" customFormat="1" ht="14.25">
      <c r="E527" s="113"/>
    </row>
    <row r="528" spans="5:5" s="109" customFormat="1" ht="14.25">
      <c r="E528" s="113"/>
    </row>
    <row r="529" spans="5:5" s="109" customFormat="1" ht="14.25">
      <c r="E529" s="113"/>
    </row>
    <row r="530" spans="5:5" s="109" customFormat="1" ht="14.25">
      <c r="E530" s="113"/>
    </row>
    <row r="531" spans="5:5" s="109" customFormat="1" ht="14.25">
      <c r="E531" s="113"/>
    </row>
    <row r="532" spans="5:5" s="109" customFormat="1" ht="14.25">
      <c r="E532" s="113"/>
    </row>
    <row r="533" spans="5:5" s="109" customFormat="1" ht="14.25">
      <c r="E533" s="113"/>
    </row>
    <row r="534" spans="5:5" s="109" customFormat="1" ht="14.25">
      <c r="E534" s="113"/>
    </row>
    <row r="535" spans="5:5" s="109" customFormat="1" ht="14.25">
      <c r="E535" s="113"/>
    </row>
    <row r="536" spans="5:5" s="109" customFormat="1" ht="14.25">
      <c r="E536" s="113"/>
    </row>
    <row r="537" spans="5:5" s="109" customFormat="1" ht="14.25">
      <c r="E537" s="113"/>
    </row>
    <row r="538" spans="5:5" s="109" customFormat="1" ht="14.25">
      <c r="E538" s="113"/>
    </row>
    <row r="539" spans="5:5" s="109" customFormat="1" ht="14.25">
      <c r="E539" s="113"/>
    </row>
    <row r="540" spans="5:5" s="109" customFormat="1" ht="14.25">
      <c r="E540" s="113"/>
    </row>
    <row r="541" spans="5:5" s="109" customFormat="1" ht="14.25">
      <c r="E541" s="113"/>
    </row>
    <row r="542" spans="5:5" s="109" customFormat="1" ht="14.25">
      <c r="E542" s="113"/>
    </row>
    <row r="543" spans="5:5" s="109" customFormat="1" ht="14.25">
      <c r="E543" s="113"/>
    </row>
    <row r="544" spans="5:5" s="109" customFormat="1" ht="14.25">
      <c r="E544" s="113"/>
    </row>
    <row r="545" spans="5:5" s="109" customFormat="1" ht="14.25">
      <c r="E545" s="113"/>
    </row>
    <row r="546" spans="5:5" s="109" customFormat="1" ht="14.25">
      <c r="E546" s="113"/>
    </row>
    <row r="547" spans="5:5" s="109" customFormat="1" ht="14.25">
      <c r="E547" s="113"/>
    </row>
    <row r="548" spans="5:5" s="109" customFormat="1" ht="14.25">
      <c r="E548" s="113"/>
    </row>
    <row r="549" spans="5:5" s="109" customFormat="1" ht="14.25">
      <c r="E549" s="113"/>
    </row>
    <row r="550" spans="5:5" s="109" customFormat="1" ht="14.25">
      <c r="E550" s="113"/>
    </row>
    <row r="551" spans="5:5" s="109" customFormat="1" ht="14.25">
      <c r="E551" s="113"/>
    </row>
    <row r="552" spans="5:5" s="109" customFormat="1" ht="14.25">
      <c r="E552" s="113"/>
    </row>
    <row r="553" spans="5:5" s="109" customFormat="1" ht="14.25">
      <c r="E553" s="113"/>
    </row>
    <row r="554" spans="5:5" s="109" customFormat="1" ht="14.25">
      <c r="E554" s="113"/>
    </row>
    <row r="555" spans="5:5" s="109" customFormat="1" ht="14.25">
      <c r="E555" s="113"/>
    </row>
    <row r="556" spans="5:5" s="109" customFormat="1" ht="14.25">
      <c r="E556" s="113"/>
    </row>
    <row r="557" spans="5:5" s="109" customFormat="1" ht="14.25">
      <c r="E557" s="113"/>
    </row>
    <row r="558" spans="5:5" s="109" customFormat="1" ht="14.25">
      <c r="E558" s="113"/>
    </row>
    <row r="559" spans="5:5" s="109" customFormat="1" ht="14.25">
      <c r="E559" s="113"/>
    </row>
    <row r="560" spans="5:5" s="109" customFormat="1" ht="14.25">
      <c r="E560" s="113"/>
    </row>
    <row r="561" spans="5:5" s="109" customFormat="1" ht="14.25">
      <c r="E561" s="113"/>
    </row>
    <row r="562" spans="5:5" s="109" customFormat="1" ht="14.25">
      <c r="E562" s="113"/>
    </row>
    <row r="563" spans="5:5" s="109" customFormat="1" ht="14.25">
      <c r="E563" s="113"/>
    </row>
    <row r="564" spans="5:5" s="109" customFormat="1" ht="14.25">
      <c r="E564" s="113"/>
    </row>
    <row r="565" spans="5:5" s="109" customFormat="1" ht="14.25">
      <c r="E565" s="113"/>
    </row>
    <row r="566" spans="5:5" s="109" customFormat="1" ht="14.25">
      <c r="E566" s="113"/>
    </row>
    <row r="567" spans="5:5" s="109" customFormat="1" ht="14.25">
      <c r="E567" s="113"/>
    </row>
    <row r="568" spans="5:5" s="109" customFormat="1" ht="14.25">
      <c r="E568" s="113"/>
    </row>
    <row r="569" spans="5:5" s="109" customFormat="1" ht="14.25">
      <c r="E569" s="113"/>
    </row>
    <row r="570" spans="5:5" s="109" customFormat="1" ht="14.25">
      <c r="E570" s="113"/>
    </row>
    <row r="571" spans="5:5" s="109" customFormat="1" ht="14.25">
      <c r="E571" s="113"/>
    </row>
    <row r="572" spans="5:5" s="109" customFormat="1" ht="14.25">
      <c r="E572" s="113"/>
    </row>
    <row r="573" spans="5:5" s="109" customFormat="1" ht="14.25">
      <c r="E573" s="113"/>
    </row>
    <row r="574" spans="5:5" s="109" customFormat="1" ht="14.25">
      <c r="E574" s="113"/>
    </row>
    <row r="575" spans="5:5" s="109" customFormat="1" ht="14.25">
      <c r="E575" s="113"/>
    </row>
    <row r="576" spans="5:5" s="109" customFormat="1" ht="14.25">
      <c r="E576" s="113"/>
    </row>
    <row r="577" spans="5:5" s="109" customFormat="1" ht="14.25">
      <c r="E577" s="113"/>
    </row>
    <row r="578" spans="5:5" s="109" customFormat="1" ht="14.25">
      <c r="E578" s="113"/>
    </row>
    <row r="579" spans="5:5" s="109" customFormat="1" ht="14.25">
      <c r="E579" s="113"/>
    </row>
    <row r="580" spans="5:5" s="109" customFormat="1" ht="14.25">
      <c r="E580" s="113"/>
    </row>
    <row r="581" spans="5:5" s="109" customFormat="1" ht="14.25">
      <c r="E581" s="113"/>
    </row>
    <row r="582" spans="5:5" s="109" customFormat="1" ht="14.25">
      <c r="E582" s="113"/>
    </row>
    <row r="583" spans="5:5" s="109" customFormat="1" ht="14.25">
      <c r="E583" s="113"/>
    </row>
    <row r="584" spans="5:5" s="109" customFormat="1" ht="14.25">
      <c r="E584" s="113"/>
    </row>
    <row r="585" spans="5:5" s="109" customFormat="1" ht="14.25">
      <c r="E585" s="113"/>
    </row>
    <row r="586" spans="5:5" s="109" customFormat="1" ht="14.25">
      <c r="E586" s="113"/>
    </row>
    <row r="587" spans="5:5" s="109" customFormat="1" ht="14.25">
      <c r="E587" s="113"/>
    </row>
    <row r="588" spans="5:5" s="109" customFormat="1" ht="14.25">
      <c r="E588" s="113"/>
    </row>
    <row r="589" spans="5:5" s="109" customFormat="1" ht="14.25">
      <c r="E589" s="113"/>
    </row>
    <row r="590" spans="5:5" s="109" customFormat="1" ht="14.25">
      <c r="E590" s="113"/>
    </row>
    <row r="591" spans="5:5" s="109" customFormat="1" ht="14.25">
      <c r="E591" s="113"/>
    </row>
    <row r="592" spans="5:5" s="109" customFormat="1" ht="14.25">
      <c r="E592" s="113"/>
    </row>
    <row r="593" spans="5:5" s="109" customFormat="1" ht="14.25">
      <c r="E593" s="113"/>
    </row>
    <row r="594" spans="5:5" s="109" customFormat="1" ht="14.25">
      <c r="E594" s="113"/>
    </row>
    <row r="595" spans="5:5" s="109" customFormat="1" ht="14.25">
      <c r="E595" s="113"/>
    </row>
    <row r="596" spans="5:5" s="109" customFormat="1" ht="14.25">
      <c r="E596" s="113"/>
    </row>
    <row r="597" spans="5:5" s="109" customFormat="1" ht="14.25">
      <c r="E597" s="113"/>
    </row>
    <row r="598" spans="5:5" s="109" customFormat="1" ht="14.25">
      <c r="E598" s="113"/>
    </row>
    <row r="599" spans="5:5" s="109" customFormat="1" ht="14.25">
      <c r="E599" s="113"/>
    </row>
    <row r="600" spans="5:5" s="109" customFormat="1" ht="14.25">
      <c r="E600" s="113"/>
    </row>
    <row r="601" spans="5:5" s="109" customFormat="1" ht="14.25">
      <c r="E601" s="113"/>
    </row>
    <row r="602" spans="5:5" s="109" customFormat="1" ht="14.25">
      <c r="E602" s="113"/>
    </row>
    <row r="603" spans="5:5" s="109" customFormat="1" ht="14.25">
      <c r="E603" s="113"/>
    </row>
    <row r="604" spans="5:5" s="109" customFormat="1" ht="14.25">
      <c r="E604" s="113"/>
    </row>
    <row r="605" spans="5:5" s="109" customFormat="1" ht="14.25">
      <c r="E605" s="113"/>
    </row>
    <row r="606" spans="5:5" s="109" customFormat="1" ht="14.25">
      <c r="E606" s="113"/>
    </row>
    <row r="607" spans="5:5" s="109" customFormat="1" ht="14.25">
      <c r="E607" s="113"/>
    </row>
    <row r="608" spans="5:5" s="109" customFormat="1" ht="14.25">
      <c r="E608" s="113"/>
    </row>
    <row r="609" spans="5:5" s="109" customFormat="1" ht="14.25">
      <c r="E609" s="113"/>
    </row>
    <row r="610" spans="5:5" s="109" customFormat="1" ht="14.25">
      <c r="E610" s="113"/>
    </row>
    <row r="611" spans="5:5" s="109" customFormat="1" ht="14.25">
      <c r="E611" s="113"/>
    </row>
    <row r="612" spans="5:5" s="109" customFormat="1" ht="14.25">
      <c r="E612" s="113"/>
    </row>
    <row r="613" spans="5:5" s="109" customFormat="1" ht="14.25">
      <c r="E613" s="113"/>
    </row>
    <row r="614" spans="5:5" s="109" customFormat="1" ht="14.25">
      <c r="E614" s="113"/>
    </row>
    <row r="615" spans="5:5" s="109" customFormat="1" ht="14.25">
      <c r="E615" s="113"/>
    </row>
    <row r="616" spans="5:5" s="109" customFormat="1" ht="14.25">
      <c r="E616" s="113"/>
    </row>
    <row r="617" spans="5:5" s="109" customFormat="1" ht="14.25">
      <c r="E617" s="113"/>
    </row>
    <row r="618" spans="5:5" s="109" customFormat="1" ht="14.25">
      <c r="E618" s="113"/>
    </row>
    <row r="619" spans="5:5" s="109" customFormat="1" ht="14.25">
      <c r="E619" s="113"/>
    </row>
    <row r="620" spans="5:5" s="109" customFormat="1" ht="14.25">
      <c r="E620" s="113"/>
    </row>
    <row r="621" spans="5:5" s="109" customFormat="1" ht="14.25">
      <c r="E621" s="113"/>
    </row>
    <row r="622" spans="5:5" s="109" customFormat="1" ht="14.25">
      <c r="E622" s="113"/>
    </row>
    <row r="623" spans="5:5" s="109" customFormat="1" ht="14.25">
      <c r="E623" s="113"/>
    </row>
    <row r="624" spans="5:5" s="109" customFormat="1" ht="14.25">
      <c r="E624" s="113"/>
    </row>
    <row r="625" spans="5:5" s="109" customFormat="1" ht="14.25">
      <c r="E625" s="113"/>
    </row>
    <row r="626" spans="5:5" s="109" customFormat="1" ht="14.25">
      <c r="E626" s="113"/>
    </row>
    <row r="627" spans="5:5" s="109" customFormat="1" ht="14.25">
      <c r="E627" s="113"/>
    </row>
    <row r="628" spans="5:5" s="109" customFormat="1" ht="14.25">
      <c r="E628" s="113"/>
    </row>
    <row r="629" spans="5:5" s="109" customFormat="1" ht="14.25">
      <c r="E629" s="113"/>
    </row>
    <row r="630" spans="5:5" s="109" customFormat="1" ht="14.25">
      <c r="E630" s="113"/>
    </row>
    <row r="631" spans="5:5" s="109" customFormat="1" ht="14.25">
      <c r="E631" s="113"/>
    </row>
    <row r="632" spans="5:5" s="109" customFormat="1" ht="14.25">
      <c r="E632" s="113"/>
    </row>
    <row r="633" spans="5:5" s="109" customFormat="1" ht="14.25">
      <c r="E633" s="113"/>
    </row>
    <row r="634" spans="5:5" s="109" customFormat="1" ht="14.25">
      <c r="E634" s="113"/>
    </row>
    <row r="635" spans="5:5" s="109" customFormat="1" ht="14.25">
      <c r="E635" s="113"/>
    </row>
    <row r="636" spans="5:5" s="109" customFormat="1" ht="14.25">
      <c r="E636" s="113"/>
    </row>
    <row r="637" spans="5:5" s="109" customFormat="1" ht="14.25">
      <c r="E637" s="113"/>
    </row>
    <row r="638" spans="5:5" s="109" customFormat="1" ht="14.25">
      <c r="E638" s="113"/>
    </row>
    <row r="639" spans="5:5" s="109" customFormat="1" ht="14.25">
      <c r="E639" s="113"/>
    </row>
    <row r="640" spans="5:5" s="109" customFormat="1" ht="14.25">
      <c r="E640" s="113"/>
    </row>
    <row r="641" spans="5:5" s="109" customFormat="1" ht="14.25">
      <c r="E641" s="113"/>
    </row>
    <row r="642" spans="5:5" s="109" customFormat="1" ht="14.25">
      <c r="E642" s="113"/>
    </row>
    <row r="643" spans="5:5" s="109" customFormat="1" ht="14.25">
      <c r="E643" s="113"/>
    </row>
    <row r="644" spans="5:5" s="109" customFormat="1" ht="14.25">
      <c r="E644" s="113"/>
    </row>
    <row r="645" spans="5:5" s="109" customFormat="1" ht="14.25">
      <c r="E645" s="113"/>
    </row>
    <row r="646" spans="5:5" s="109" customFormat="1" ht="14.25">
      <c r="E646" s="113"/>
    </row>
    <row r="647" spans="5:5" s="109" customFormat="1" ht="14.25">
      <c r="E647" s="113"/>
    </row>
    <row r="648" spans="5:5" s="109" customFormat="1" ht="14.25">
      <c r="E648" s="113"/>
    </row>
    <row r="649" spans="5:5" s="109" customFormat="1" ht="14.25">
      <c r="E649" s="113"/>
    </row>
    <row r="650" spans="5:5" s="109" customFormat="1" ht="14.25">
      <c r="E650" s="113"/>
    </row>
    <row r="651" spans="5:5" s="109" customFormat="1" ht="14.25">
      <c r="E651" s="113"/>
    </row>
    <row r="652" spans="5:5" s="109" customFormat="1" ht="14.25">
      <c r="E652" s="113"/>
    </row>
    <row r="653" spans="5:5" s="109" customFormat="1" ht="14.25">
      <c r="E653" s="113"/>
    </row>
    <row r="654" spans="5:5" s="109" customFormat="1" ht="14.25">
      <c r="E654" s="113"/>
    </row>
    <row r="655" spans="5:5" s="109" customFormat="1" ht="14.25">
      <c r="E655" s="113"/>
    </row>
    <row r="656" spans="5:5" s="109" customFormat="1" ht="14.25">
      <c r="E656" s="113"/>
    </row>
    <row r="657" spans="5:5" s="109" customFormat="1" ht="14.25">
      <c r="E657" s="113"/>
    </row>
    <row r="658" spans="5:5" s="109" customFormat="1" ht="14.25">
      <c r="E658" s="113"/>
    </row>
    <row r="659" spans="5:5" s="109" customFormat="1" ht="14.25">
      <c r="E659" s="113"/>
    </row>
    <row r="660" spans="5:5" s="109" customFormat="1" ht="14.25">
      <c r="E660" s="113"/>
    </row>
    <row r="661" spans="5:5" s="109" customFormat="1" ht="14.25">
      <c r="E661" s="113"/>
    </row>
    <row r="662" spans="5:5" s="109" customFormat="1" ht="14.25">
      <c r="E662" s="113"/>
    </row>
    <row r="663" spans="5:5" s="109" customFormat="1" ht="14.25">
      <c r="E663" s="113"/>
    </row>
    <row r="664" spans="5:5" s="109" customFormat="1" ht="14.25">
      <c r="E664" s="113"/>
    </row>
    <row r="665" spans="5:5" s="109" customFormat="1" ht="14.25">
      <c r="E665" s="113"/>
    </row>
    <row r="666" spans="5:5" s="109" customFormat="1" ht="14.25">
      <c r="E666" s="113"/>
    </row>
    <row r="667" spans="5:5" s="109" customFormat="1" ht="14.25">
      <c r="E667" s="113"/>
    </row>
    <row r="668" spans="5:5" s="109" customFormat="1" ht="14.25">
      <c r="E668" s="113"/>
    </row>
    <row r="669" spans="5:5" s="109" customFormat="1" ht="14.25">
      <c r="E669" s="113"/>
    </row>
    <row r="670" spans="5:5" s="109" customFormat="1" ht="14.25">
      <c r="E670" s="113"/>
    </row>
    <row r="671" spans="5:5" s="109" customFormat="1" ht="14.25">
      <c r="E671" s="113"/>
    </row>
    <row r="672" spans="5:5" s="109" customFormat="1" ht="14.25">
      <c r="E672" s="113"/>
    </row>
    <row r="673" spans="5:5" s="109" customFormat="1" ht="14.25">
      <c r="E673" s="113"/>
    </row>
    <row r="674" spans="5:5" s="109" customFormat="1" ht="14.25">
      <c r="E674" s="113"/>
    </row>
    <row r="675" spans="5:5" s="109" customFormat="1" ht="14.25">
      <c r="E675" s="113"/>
    </row>
    <row r="676" spans="5:5" s="109" customFormat="1" ht="14.25">
      <c r="E676" s="113"/>
    </row>
    <row r="677" spans="5:5" s="109" customFormat="1" ht="14.25">
      <c r="E677" s="113"/>
    </row>
    <row r="678" spans="5:5" s="109" customFormat="1" ht="14.25">
      <c r="E678" s="113"/>
    </row>
    <row r="679" spans="5:5" s="109" customFormat="1" ht="14.25">
      <c r="E679" s="113"/>
    </row>
    <row r="680" spans="5:5" s="109" customFormat="1" ht="14.25">
      <c r="E680" s="113"/>
    </row>
    <row r="681" spans="5:5" s="109" customFormat="1" ht="14.25">
      <c r="E681" s="113"/>
    </row>
    <row r="682" spans="5:5" s="109" customFormat="1" ht="14.25">
      <c r="E682" s="113"/>
    </row>
    <row r="683" spans="5:5" s="109" customFormat="1" ht="14.25">
      <c r="E683" s="113"/>
    </row>
    <row r="684" spans="5:5" s="109" customFormat="1" ht="14.25">
      <c r="E684" s="113"/>
    </row>
    <row r="685" spans="5:5" s="109" customFormat="1" ht="14.25">
      <c r="E685" s="113"/>
    </row>
    <row r="686" spans="5:5" s="109" customFormat="1" ht="14.25">
      <c r="E686" s="113"/>
    </row>
    <row r="687" spans="5:5" s="109" customFormat="1" ht="14.25">
      <c r="E687" s="113"/>
    </row>
    <row r="688" spans="5:5" s="109" customFormat="1" ht="14.25">
      <c r="E688" s="113"/>
    </row>
    <row r="689" spans="5:5" s="109" customFormat="1" ht="14.25">
      <c r="E689" s="113"/>
    </row>
    <row r="690" spans="5:5" s="109" customFormat="1" ht="14.25">
      <c r="E690" s="113"/>
    </row>
    <row r="691" spans="5:5" s="109" customFormat="1" ht="14.25">
      <c r="E691" s="113"/>
    </row>
    <row r="692" spans="5:5" s="109" customFormat="1" ht="14.25">
      <c r="E692" s="113"/>
    </row>
    <row r="693" spans="5:5" s="109" customFormat="1" ht="14.25">
      <c r="E693" s="113"/>
    </row>
    <row r="694" spans="5:5" s="109" customFormat="1" ht="14.25">
      <c r="E694" s="113"/>
    </row>
    <row r="695" spans="5:5" s="109" customFormat="1" ht="14.25">
      <c r="E695" s="113"/>
    </row>
    <row r="696" spans="5:5" s="109" customFormat="1" ht="14.25">
      <c r="E696" s="113"/>
    </row>
    <row r="697" spans="5:5" s="109" customFormat="1" ht="14.25">
      <c r="E697" s="113"/>
    </row>
    <row r="698" spans="5:5" s="109" customFormat="1" ht="14.25">
      <c r="E698" s="113"/>
    </row>
    <row r="699" spans="5:5" s="109" customFormat="1" ht="14.25">
      <c r="E699" s="113"/>
    </row>
    <row r="700" spans="5:5" s="109" customFormat="1" ht="14.25">
      <c r="E700" s="113"/>
    </row>
    <row r="701" spans="5:5" s="109" customFormat="1" ht="14.25">
      <c r="E701" s="113"/>
    </row>
    <row r="702" spans="5:5" s="109" customFormat="1" ht="14.25">
      <c r="E702" s="113"/>
    </row>
    <row r="703" spans="5:5" s="109" customFormat="1" ht="14.25">
      <c r="E703" s="113"/>
    </row>
    <row r="704" spans="5:5" s="109" customFormat="1" ht="14.25">
      <c r="E704" s="113"/>
    </row>
    <row r="705" spans="5:5" s="109" customFormat="1" ht="14.25">
      <c r="E705" s="113"/>
    </row>
    <row r="706" spans="5:5" s="109" customFormat="1" ht="14.25">
      <c r="E706" s="113"/>
    </row>
    <row r="707" spans="5:5" s="109" customFormat="1" ht="14.25">
      <c r="E707" s="113"/>
    </row>
    <row r="708" spans="5:5" s="109" customFormat="1" ht="14.25">
      <c r="E708" s="113"/>
    </row>
    <row r="709" spans="5:5" s="109" customFormat="1" ht="14.25">
      <c r="E709" s="113"/>
    </row>
    <row r="710" spans="5:5" s="109" customFormat="1" ht="14.25">
      <c r="E710" s="113"/>
    </row>
    <row r="711" spans="5:5" s="109" customFormat="1" ht="14.25">
      <c r="E711" s="113"/>
    </row>
    <row r="712" spans="5:5" s="109" customFormat="1" ht="14.25">
      <c r="E712" s="113"/>
    </row>
    <row r="713" spans="5:5" s="109" customFormat="1" ht="14.25">
      <c r="E713" s="113"/>
    </row>
    <row r="714" spans="5:5" s="109" customFormat="1" ht="14.25">
      <c r="E714" s="113"/>
    </row>
    <row r="715" spans="5:5" s="109" customFormat="1" ht="14.25">
      <c r="E715" s="113"/>
    </row>
    <row r="716" spans="5:5" s="109" customFormat="1" ht="14.25">
      <c r="E716" s="113"/>
    </row>
    <row r="717" spans="5:5" s="109" customFormat="1" ht="14.25">
      <c r="E717" s="113"/>
    </row>
    <row r="718" spans="5:5" s="109" customFormat="1" ht="14.25">
      <c r="E718" s="113"/>
    </row>
    <row r="719" spans="5:5" s="109" customFormat="1" ht="14.25">
      <c r="E719" s="113"/>
    </row>
    <row r="720" spans="5:5" s="109" customFormat="1" ht="14.25">
      <c r="E720" s="113"/>
    </row>
    <row r="721" spans="5:5" s="109" customFormat="1" ht="14.25">
      <c r="E721" s="113"/>
    </row>
    <row r="722" spans="5:5" s="109" customFormat="1" ht="14.25">
      <c r="E722" s="113"/>
    </row>
    <row r="723" spans="5:5" s="109" customFormat="1" ht="14.25">
      <c r="E723" s="113"/>
    </row>
    <row r="724" spans="5:5" s="109" customFormat="1" ht="14.25">
      <c r="E724" s="113"/>
    </row>
    <row r="725" spans="5:5" s="109" customFormat="1" ht="14.25">
      <c r="E725" s="113"/>
    </row>
    <row r="726" spans="5:5" s="109" customFormat="1" ht="14.25">
      <c r="E726" s="113"/>
    </row>
    <row r="727" spans="5:5" s="109" customFormat="1" ht="14.25">
      <c r="E727" s="113"/>
    </row>
    <row r="728" spans="5:5" s="109" customFormat="1" ht="14.25">
      <c r="E728" s="113"/>
    </row>
    <row r="729" spans="5:5" s="109" customFormat="1" ht="14.25">
      <c r="E729" s="113"/>
    </row>
    <row r="730" spans="5:5" s="109" customFormat="1" ht="14.25">
      <c r="E730" s="113"/>
    </row>
    <row r="731" spans="5:5" s="109" customFormat="1" ht="14.25">
      <c r="E731" s="113"/>
    </row>
    <row r="732" spans="5:5" s="109" customFormat="1" ht="14.25">
      <c r="E732" s="113"/>
    </row>
    <row r="733" spans="5:5" s="109" customFormat="1" ht="14.25">
      <c r="E733" s="113"/>
    </row>
    <row r="734" spans="5:5" s="109" customFormat="1" ht="14.25">
      <c r="E734" s="113"/>
    </row>
    <row r="735" spans="5:5" s="109" customFormat="1" ht="14.25">
      <c r="E735" s="113"/>
    </row>
    <row r="736" spans="5:5" s="109" customFormat="1" ht="14.25">
      <c r="E736" s="113"/>
    </row>
    <row r="737" spans="5:5" s="109" customFormat="1" ht="14.25">
      <c r="E737" s="113"/>
    </row>
    <row r="738" spans="5:5" s="109" customFormat="1" ht="14.25">
      <c r="E738" s="113"/>
    </row>
    <row r="739" spans="5:5" s="109" customFormat="1" ht="14.25">
      <c r="E739" s="113"/>
    </row>
    <row r="740" spans="5:5" s="109" customFormat="1" ht="14.25">
      <c r="E740" s="113"/>
    </row>
    <row r="741" spans="5:5" s="109" customFormat="1" ht="14.25">
      <c r="E741" s="113"/>
    </row>
    <row r="742" spans="5:5" s="109" customFormat="1" ht="14.25">
      <c r="E742" s="113"/>
    </row>
    <row r="743" spans="5:5" s="109" customFormat="1" ht="14.25">
      <c r="E743" s="113"/>
    </row>
    <row r="744" spans="5:5" s="109" customFormat="1" ht="14.25">
      <c r="E744" s="113"/>
    </row>
    <row r="745" spans="5:5" s="109" customFormat="1" ht="14.25">
      <c r="E745" s="113"/>
    </row>
    <row r="746" spans="5:5" s="109" customFormat="1" ht="14.25">
      <c r="E746" s="113"/>
    </row>
    <row r="747" spans="5:5" s="109" customFormat="1" ht="14.25">
      <c r="E747" s="113"/>
    </row>
    <row r="748" spans="5:5" s="109" customFormat="1" ht="14.25">
      <c r="E748" s="113"/>
    </row>
    <row r="749" spans="5:5" s="109" customFormat="1" ht="14.25">
      <c r="E749" s="113"/>
    </row>
    <row r="750" spans="5:5" s="109" customFormat="1" ht="14.25">
      <c r="E750" s="113"/>
    </row>
    <row r="751" spans="5:5" s="109" customFormat="1" ht="14.25">
      <c r="E751" s="113"/>
    </row>
    <row r="752" spans="5:5" s="109" customFormat="1" ht="14.25">
      <c r="E752" s="113"/>
    </row>
    <row r="753" spans="5:5" s="109" customFormat="1" ht="14.25">
      <c r="E753" s="113"/>
    </row>
    <row r="754" spans="5:5" s="109" customFormat="1" ht="14.25">
      <c r="E754" s="113"/>
    </row>
    <row r="755" spans="5:5" s="109" customFormat="1" ht="14.25">
      <c r="E755" s="113"/>
    </row>
    <row r="756" spans="5:5" s="109" customFormat="1" ht="14.25">
      <c r="E756" s="113"/>
    </row>
    <row r="757" spans="5:5" s="109" customFormat="1" ht="14.25">
      <c r="E757" s="113"/>
    </row>
    <row r="758" spans="5:5" s="109" customFormat="1" ht="14.25">
      <c r="E758" s="113"/>
    </row>
    <row r="759" spans="5:5" s="109" customFormat="1" ht="14.25">
      <c r="E759" s="113"/>
    </row>
    <row r="760" spans="5:5" s="109" customFormat="1" ht="14.25">
      <c r="E760" s="113"/>
    </row>
    <row r="761" spans="5:5" s="109" customFormat="1" ht="14.25">
      <c r="E761" s="113"/>
    </row>
    <row r="762" spans="5:5" s="109" customFormat="1" ht="14.25">
      <c r="E762" s="113"/>
    </row>
    <row r="763" spans="5:5" s="109" customFormat="1" ht="14.25">
      <c r="E763" s="113"/>
    </row>
    <row r="764" spans="5:5" s="109" customFormat="1" ht="14.25">
      <c r="E764" s="113"/>
    </row>
    <row r="765" spans="5:5" s="109" customFormat="1" ht="14.25">
      <c r="E765" s="113"/>
    </row>
    <row r="766" spans="5:5" s="109" customFormat="1" ht="14.25">
      <c r="E766" s="113"/>
    </row>
    <row r="767" spans="5:5" s="109" customFormat="1" ht="14.25">
      <c r="E767" s="113"/>
    </row>
    <row r="768" spans="5:5" s="109" customFormat="1" ht="14.25">
      <c r="E768" s="113"/>
    </row>
    <row r="769" spans="5:5" s="109" customFormat="1" ht="14.25">
      <c r="E769" s="113"/>
    </row>
    <row r="770" spans="5:5" s="109" customFormat="1" ht="14.25">
      <c r="E770" s="113"/>
    </row>
    <row r="771" spans="5:5" s="109" customFormat="1" ht="14.25">
      <c r="E771" s="113"/>
    </row>
    <row r="772" spans="5:5" s="109" customFormat="1" ht="14.25">
      <c r="E772" s="113"/>
    </row>
    <row r="773" spans="5:5" s="109" customFormat="1" ht="14.25">
      <c r="E773" s="113"/>
    </row>
    <row r="774" spans="5:5" s="109" customFormat="1" ht="14.25">
      <c r="E774" s="113"/>
    </row>
    <row r="775" spans="5:5" s="109" customFormat="1" ht="14.25">
      <c r="E775" s="113"/>
    </row>
    <row r="776" spans="5:5" s="109" customFormat="1" ht="14.25">
      <c r="E776" s="113"/>
    </row>
    <row r="777" spans="5:5" s="109" customFormat="1" ht="14.25">
      <c r="E777" s="113"/>
    </row>
    <row r="778" spans="5:5" s="109" customFormat="1" ht="14.25">
      <c r="E778" s="113"/>
    </row>
    <row r="779" spans="5:5" s="109" customFormat="1" ht="14.25">
      <c r="E779" s="113"/>
    </row>
    <row r="780" spans="5:5" s="109" customFormat="1" ht="14.25">
      <c r="E780" s="113"/>
    </row>
    <row r="781" spans="5:5" s="109" customFormat="1" ht="14.25">
      <c r="E781" s="113"/>
    </row>
    <row r="782" spans="5:5" s="109" customFormat="1" ht="14.25">
      <c r="E782" s="113"/>
    </row>
    <row r="783" spans="5:5" s="109" customFormat="1" ht="14.25">
      <c r="E783" s="113"/>
    </row>
    <row r="784" spans="5:5" s="109" customFormat="1" ht="14.25">
      <c r="E784" s="113"/>
    </row>
    <row r="785" spans="5:5" s="109" customFormat="1" ht="14.25">
      <c r="E785" s="113"/>
    </row>
    <row r="786" spans="5:5" s="109" customFormat="1" ht="14.25">
      <c r="E786" s="113"/>
    </row>
    <row r="787" spans="5:5" s="109" customFormat="1" ht="14.25">
      <c r="E787" s="113"/>
    </row>
    <row r="788" spans="5:5" s="109" customFormat="1" ht="14.25">
      <c r="E788" s="113"/>
    </row>
    <row r="789" spans="5:5" s="109" customFormat="1" ht="14.25">
      <c r="E789" s="113"/>
    </row>
    <row r="790" spans="5:5" s="109" customFormat="1" ht="14.25">
      <c r="E790" s="113"/>
    </row>
    <row r="791" spans="5:5" s="109" customFormat="1" ht="14.25">
      <c r="E791" s="113"/>
    </row>
    <row r="792" spans="5:5" s="109" customFormat="1" ht="14.25">
      <c r="E792" s="113"/>
    </row>
    <row r="793" spans="5:5" s="109" customFormat="1" ht="14.25">
      <c r="E793" s="113"/>
    </row>
    <row r="794" spans="5:5" s="109" customFormat="1" ht="14.25">
      <c r="E794" s="113"/>
    </row>
    <row r="795" spans="5:5" s="109" customFormat="1" ht="14.25">
      <c r="E795" s="113"/>
    </row>
    <row r="796" spans="5:5" s="109" customFormat="1" ht="14.25">
      <c r="E796" s="113"/>
    </row>
    <row r="797" spans="5:5" s="109" customFormat="1" ht="14.25">
      <c r="E797" s="113"/>
    </row>
    <row r="798" spans="5:5" s="109" customFormat="1" ht="14.25">
      <c r="E798" s="113"/>
    </row>
    <row r="799" spans="5:5" s="109" customFormat="1" ht="14.25">
      <c r="E799" s="113"/>
    </row>
    <row r="800" spans="5:5" s="109" customFormat="1" ht="14.25">
      <c r="E800" s="113"/>
    </row>
    <row r="801" spans="5:5" s="109" customFormat="1" ht="14.25">
      <c r="E801" s="113"/>
    </row>
    <row r="802" spans="5:5" s="109" customFormat="1" ht="14.25">
      <c r="E802" s="113"/>
    </row>
    <row r="803" spans="5:5" s="109" customFormat="1" ht="14.25">
      <c r="E803" s="113"/>
    </row>
    <row r="804" spans="5:5" s="109" customFormat="1" ht="14.25">
      <c r="E804" s="113"/>
    </row>
    <row r="805" spans="5:5" s="109" customFormat="1" ht="14.25">
      <c r="E805" s="113"/>
    </row>
    <row r="806" spans="5:5" s="109" customFormat="1" ht="14.25">
      <c r="E806" s="113"/>
    </row>
    <row r="807" spans="5:5" s="109" customFormat="1" ht="14.25">
      <c r="E807" s="113"/>
    </row>
    <row r="808" spans="5:5" s="109" customFormat="1" ht="14.25">
      <c r="E808" s="113"/>
    </row>
    <row r="809" spans="5:5" s="109" customFormat="1" ht="14.25">
      <c r="E809" s="113"/>
    </row>
    <row r="810" spans="5:5" s="109" customFormat="1" ht="14.25">
      <c r="E810" s="113"/>
    </row>
    <row r="811" spans="5:5" s="109" customFormat="1" ht="14.25">
      <c r="E811" s="113"/>
    </row>
    <row r="812" spans="5:5" s="109" customFormat="1" ht="14.25">
      <c r="E812" s="113"/>
    </row>
    <row r="813" spans="5:5" s="109" customFormat="1" ht="14.25">
      <c r="E813" s="113"/>
    </row>
    <row r="814" spans="5:5" s="109" customFormat="1" ht="14.25">
      <c r="E814" s="113"/>
    </row>
    <row r="815" spans="5:5" s="109" customFormat="1" ht="14.25">
      <c r="E815" s="113"/>
    </row>
    <row r="816" spans="5:5" s="109" customFormat="1" ht="14.25">
      <c r="E816" s="113"/>
    </row>
    <row r="817" spans="5:5" s="109" customFormat="1" ht="14.25">
      <c r="E817" s="113"/>
    </row>
    <row r="818" spans="5:5" s="109" customFormat="1" ht="14.25">
      <c r="E818" s="113"/>
    </row>
    <row r="819" spans="5:5" s="109" customFormat="1" ht="14.25">
      <c r="E819" s="113"/>
    </row>
    <row r="820" spans="5:5" s="109" customFormat="1" ht="14.25">
      <c r="E820" s="113"/>
    </row>
    <row r="821" spans="5:5" s="109" customFormat="1" ht="14.25">
      <c r="E821" s="113"/>
    </row>
    <row r="822" spans="5:5" s="109" customFormat="1" ht="14.25">
      <c r="E822" s="113"/>
    </row>
    <row r="823" spans="5:5" s="109" customFormat="1" ht="14.25">
      <c r="E823" s="113"/>
    </row>
    <row r="824" spans="5:5" s="109" customFormat="1" ht="14.25">
      <c r="E824" s="113"/>
    </row>
    <row r="825" spans="5:5" s="109" customFormat="1" ht="14.25">
      <c r="E825" s="113"/>
    </row>
    <row r="826" spans="5:5" s="109" customFormat="1" ht="14.25">
      <c r="E826" s="113"/>
    </row>
    <row r="827" spans="5:5" s="109" customFormat="1" ht="14.25">
      <c r="E827" s="113"/>
    </row>
    <row r="828" spans="5:5" s="109" customFormat="1" ht="14.25">
      <c r="E828" s="113"/>
    </row>
    <row r="829" spans="5:5" s="109" customFormat="1" ht="14.25">
      <c r="E829" s="113"/>
    </row>
    <row r="830" spans="5:5" s="109" customFormat="1" ht="14.25">
      <c r="E830" s="113"/>
    </row>
    <row r="831" spans="5:5" s="109" customFormat="1" ht="14.25">
      <c r="E831" s="113"/>
    </row>
    <row r="832" spans="5:5" s="109" customFormat="1" ht="14.25">
      <c r="E832" s="113"/>
    </row>
    <row r="833" spans="5:5" s="109" customFormat="1" ht="14.25">
      <c r="E833" s="113"/>
    </row>
    <row r="834" spans="5:5" s="109" customFormat="1" ht="14.25">
      <c r="E834" s="113"/>
    </row>
    <row r="835" spans="5:5" s="109" customFormat="1" ht="14.25">
      <c r="E835" s="113"/>
    </row>
    <row r="836" spans="5:5" s="109" customFormat="1" ht="14.25">
      <c r="E836" s="113"/>
    </row>
    <row r="837" spans="5:5" s="109" customFormat="1" ht="14.25">
      <c r="E837" s="113"/>
    </row>
    <row r="838" spans="5:5" s="109" customFormat="1" ht="14.25">
      <c r="E838" s="113"/>
    </row>
    <row r="839" spans="5:5" s="109" customFormat="1" ht="14.25">
      <c r="E839" s="113"/>
    </row>
    <row r="840" spans="5:5" s="109" customFormat="1" ht="14.25">
      <c r="E840" s="113"/>
    </row>
    <row r="841" spans="5:5" s="109" customFormat="1" ht="14.25">
      <c r="E841" s="113"/>
    </row>
    <row r="842" spans="5:5" s="109" customFormat="1" ht="14.25">
      <c r="E842" s="113"/>
    </row>
    <row r="843" spans="5:5" s="109" customFormat="1" ht="14.25">
      <c r="E843" s="113"/>
    </row>
    <row r="844" spans="5:5" s="109" customFormat="1" ht="14.25">
      <c r="E844" s="113"/>
    </row>
    <row r="845" spans="5:5" s="109" customFormat="1" ht="14.25">
      <c r="E845" s="113"/>
    </row>
    <row r="846" spans="5:5" s="109" customFormat="1" ht="14.25">
      <c r="E846" s="113"/>
    </row>
    <row r="847" spans="5:5" s="109" customFormat="1" ht="14.25">
      <c r="E847" s="113"/>
    </row>
    <row r="848" spans="5:5" s="109" customFormat="1" ht="14.25">
      <c r="E848" s="113"/>
    </row>
    <row r="849" spans="5:5" s="109" customFormat="1" ht="14.25">
      <c r="E849" s="113"/>
    </row>
    <row r="850" spans="5:5" s="109" customFormat="1" ht="14.25">
      <c r="E850" s="113"/>
    </row>
    <row r="851" spans="5:5" s="109" customFormat="1" ht="14.25">
      <c r="E851" s="113"/>
    </row>
    <row r="852" spans="5:5" s="109" customFormat="1" ht="14.25">
      <c r="E852" s="113"/>
    </row>
    <row r="853" spans="5:5" s="109" customFormat="1" ht="14.25">
      <c r="E853" s="113"/>
    </row>
    <row r="854" spans="5:5" s="109" customFormat="1" ht="14.25">
      <c r="E854" s="113"/>
    </row>
    <row r="855" spans="5:5" s="109" customFormat="1" ht="14.25">
      <c r="E855" s="113"/>
    </row>
    <row r="856" spans="5:5" s="109" customFormat="1" ht="14.25">
      <c r="E856" s="113"/>
    </row>
    <row r="857" spans="5:5" s="109" customFormat="1" ht="14.25">
      <c r="E857" s="113"/>
    </row>
    <row r="858" spans="5:5" s="109" customFormat="1" ht="14.25">
      <c r="E858" s="113"/>
    </row>
    <row r="859" spans="5:5" s="109" customFormat="1" ht="14.25">
      <c r="E859" s="113"/>
    </row>
    <row r="860" spans="5:5" s="109" customFormat="1" ht="14.25">
      <c r="E860" s="113"/>
    </row>
    <row r="861" spans="5:5" s="109" customFormat="1" ht="14.25">
      <c r="E861" s="113"/>
    </row>
    <row r="862" spans="5:5" s="109" customFormat="1" ht="14.25">
      <c r="E862" s="113"/>
    </row>
    <row r="863" spans="5:5" s="109" customFormat="1" ht="14.25">
      <c r="E863" s="113"/>
    </row>
    <row r="864" spans="5:5" s="109" customFormat="1" ht="14.25">
      <c r="E864" s="113"/>
    </row>
    <row r="865" spans="5:5" s="109" customFormat="1" ht="14.25">
      <c r="E865" s="113"/>
    </row>
    <row r="866" spans="5:5" s="109" customFormat="1" ht="14.25">
      <c r="E866" s="113"/>
    </row>
    <row r="867" spans="5:5" s="109" customFormat="1" ht="14.25">
      <c r="E867" s="113"/>
    </row>
    <row r="868" spans="5:5" s="109" customFormat="1" ht="14.25">
      <c r="E868" s="113"/>
    </row>
    <row r="869" spans="5:5" s="109" customFormat="1" ht="14.25">
      <c r="E869" s="113"/>
    </row>
    <row r="870" spans="5:5" s="109" customFormat="1" ht="14.25">
      <c r="E870" s="113"/>
    </row>
    <row r="871" spans="5:5" s="109" customFormat="1" ht="14.25">
      <c r="E871" s="113"/>
    </row>
    <row r="872" spans="5:5" s="109" customFormat="1" ht="14.25">
      <c r="E872" s="113"/>
    </row>
    <row r="873" spans="5:5" s="109" customFormat="1" ht="14.25">
      <c r="E873" s="113"/>
    </row>
    <row r="874" spans="5:5" s="109" customFormat="1" ht="14.25">
      <c r="E874" s="113"/>
    </row>
    <row r="875" spans="5:5" s="109" customFormat="1" ht="14.25">
      <c r="E875" s="113"/>
    </row>
    <row r="876" spans="5:5" s="109" customFormat="1" ht="14.25">
      <c r="E876" s="113"/>
    </row>
    <row r="877" spans="5:5" s="109" customFormat="1" ht="14.25">
      <c r="E877" s="113"/>
    </row>
    <row r="878" spans="5:5" s="109" customFormat="1" ht="14.25">
      <c r="E878" s="113"/>
    </row>
    <row r="879" spans="5:5" s="109" customFormat="1" ht="14.25">
      <c r="E879" s="113"/>
    </row>
    <row r="880" spans="5:5" s="109" customFormat="1" ht="14.25">
      <c r="E880" s="113"/>
    </row>
    <row r="881" spans="5:5" s="109" customFormat="1" ht="14.25">
      <c r="E881" s="113"/>
    </row>
    <row r="882" spans="5:5" s="109" customFormat="1" ht="14.25">
      <c r="E882" s="113"/>
    </row>
    <row r="883" spans="5:5" s="109" customFormat="1" ht="14.25">
      <c r="E883" s="113"/>
    </row>
    <row r="884" spans="5:5" s="109" customFormat="1" ht="14.25">
      <c r="E884" s="113"/>
    </row>
    <row r="885" spans="5:5" s="109" customFormat="1" ht="14.25">
      <c r="E885" s="113"/>
    </row>
    <row r="886" spans="5:5" s="109" customFormat="1" ht="14.25">
      <c r="E886" s="113"/>
    </row>
    <row r="887" spans="5:5" s="109" customFormat="1" ht="14.25">
      <c r="E887" s="113"/>
    </row>
    <row r="888" spans="5:5" s="109" customFormat="1" ht="14.25">
      <c r="E888" s="113"/>
    </row>
    <row r="889" spans="5:5" s="109" customFormat="1" ht="14.25">
      <c r="E889" s="113"/>
    </row>
    <row r="890" spans="5:5" s="109" customFormat="1" ht="14.25">
      <c r="E890" s="113"/>
    </row>
    <row r="891" spans="5:5" s="109" customFormat="1" ht="14.25">
      <c r="E891" s="113"/>
    </row>
    <row r="892" spans="5:5" s="109" customFormat="1" ht="14.25">
      <c r="E892" s="113"/>
    </row>
    <row r="893" spans="5:5" s="109" customFormat="1" ht="14.25">
      <c r="E893" s="113"/>
    </row>
    <row r="894" spans="5:5" s="109" customFormat="1" ht="14.25">
      <c r="E894" s="113"/>
    </row>
    <row r="895" spans="5:5" s="109" customFormat="1" ht="14.25">
      <c r="E895" s="113"/>
    </row>
    <row r="896" spans="5:5" s="109" customFormat="1" ht="14.25">
      <c r="E896" s="113"/>
    </row>
    <row r="897" spans="5:5" s="109" customFormat="1" ht="14.25">
      <c r="E897" s="113"/>
    </row>
    <row r="898" spans="5:5" s="109" customFormat="1" ht="14.25">
      <c r="E898" s="113"/>
    </row>
    <row r="899" spans="5:5" s="109" customFormat="1" ht="14.25">
      <c r="E899" s="113"/>
    </row>
    <row r="900" spans="5:5" s="109" customFormat="1" ht="14.25">
      <c r="E900" s="113"/>
    </row>
    <row r="901" spans="5:5" s="109" customFormat="1" ht="14.25">
      <c r="E901" s="113"/>
    </row>
    <row r="902" spans="5:5" s="109" customFormat="1" ht="14.25">
      <c r="E902" s="113"/>
    </row>
    <row r="903" spans="5:5" s="109" customFormat="1" ht="14.25">
      <c r="E903" s="113"/>
    </row>
    <row r="904" spans="5:5" s="109" customFormat="1" ht="14.25">
      <c r="E904" s="113"/>
    </row>
    <row r="905" spans="5:5" s="109" customFormat="1" ht="14.25">
      <c r="E905" s="113"/>
    </row>
    <row r="906" spans="5:5" s="109" customFormat="1" ht="14.25">
      <c r="E906" s="113"/>
    </row>
    <row r="907" spans="5:5" s="109" customFormat="1" ht="14.25">
      <c r="E907" s="113"/>
    </row>
    <row r="908" spans="5:5" s="109" customFormat="1" ht="14.25">
      <c r="E908" s="113"/>
    </row>
    <row r="909" spans="5:5" s="109" customFormat="1" ht="14.25">
      <c r="E909" s="113"/>
    </row>
    <row r="910" spans="5:5" s="109" customFormat="1" ht="14.25">
      <c r="E910" s="113"/>
    </row>
    <row r="911" spans="5:5" s="109" customFormat="1" ht="14.25">
      <c r="E911" s="113"/>
    </row>
    <row r="912" spans="5:5" s="109" customFormat="1" ht="14.25">
      <c r="E912" s="113"/>
    </row>
    <row r="913" spans="5:5" s="109" customFormat="1" ht="14.25">
      <c r="E913" s="113"/>
    </row>
    <row r="914" spans="5:5" s="109" customFormat="1" ht="14.25">
      <c r="E914" s="113"/>
    </row>
    <row r="915" spans="5:5" s="109" customFormat="1" ht="14.25">
      <c r="E915" s="113"/>
    </row>
    <row r="916" spans="5:5" s="109" customFormat="1" ht="14.25">
      <c r="E916" s="113"/>
    </row>
    <row r="917" spans="5:5" s="109" customFormat="1" ht="14.25">
      <c r="E917" s="113"/>
    </row>
    <row r="918" spans="5:5" s="109" customFormat="1" ht="14.25">
      <c r="E918" s="113"/>
    </row>
    <row r="919" spans="5:5" s="109" customFormat="1" ht="14.25">
      <c r="E919" s="113"/>
    </row>
    <row r="920" spans="5:5" s="109" customFormat="1" ht="14.25">
      <c r="E920" s="113"/>
    </row>
    <row r="921" spans="5:5" s="109" customFormat="1" ht="14.25">
      <c r="E921" s="113"/>
    </row>
    <row r="922" spans="5:5" s="109" customFormat="1" ht="14.25">
      <c r="E922" s="113"/>
    </row>
    <row r="923" spans="5:5" s="109" customFormat="1" ht="14.25">
      <c r="E923" s="113"/>
    </row>
    <row r="924" spans="5:5" s="109" customFormat="1" ht="14.25">
      <c r="E924" s="113"/>
    </row>
    <row r="925" spans="5:5" s="109" customFormat="1" ht="14.25">
      <c r="E925" s="113"/>
    </row>
    <row r="926" spans="5:5" s="109" customFormat="1" ht="14.25">
      <c r="E926" s="113"/>
    </row>
    <row r="927" spans="5:5" s="109" customFormat="1" ht="14.25">
      <c r="E927" s="113"/>
    </row>
    <row r="928" spans="5:5" s="109" customFormat="1" ht="14.25">
      <c r="E928" s="113"/>
    </row>
    <row r="929" spans="5:5" s="109" customFormat="1" ht="14.25">
      <c r="E929" s="113"/>
    </row>
    <row r="930" spans="5:5" s="109" customFormat="1" ht="14.25">
      <c r="E930" s="113"/>
    </row>
    <row r="931" spans="5:5" s="109" customFormat="1" ht="14.25">
      <c r="E931" s="113"/>
    </row>
    <row r="932" spans="5:5" s="109" customFormat="1" ht="14.25">
      <c r="E932" s="113"/>
    </row>
    <row r="933" spans="5:5" s="109" customFormat="1" ht="14.25">
      <c r="E933" s="113"/>
    </row>
    <row r="934" spans="5:5" s="109" customFormat="1" ht="14.25">
      <c r="E934" s="113"/>
    </row>
    <row r="935" spans="5:5" s="109" customFormat="1" ht="14.25">
      <c r="E935" s="113"/>
    </row>
    <row r="936" spans="5:5" s="109" customFormat="1" ht="14.25">
      <c r="E936" s="113"/>
    </row>
    <row r="937" spans="5:5" s="109" customFormat="1" ht="14.25">
      <c r="E937" s="113"/>
    </row>
    <row r="938" spans="5:5" s="109" customFormat="1" ht="14.25">
      <c r="E938" s="113"/>
    </row>
    <row r="939" spans="5:5" s="109" customFormat="1" ht="14.25">
      <c r="E939" s="113"/>
    </row>
    <row r="940" spans="5:5" s="109" customFormat="1" ht="14.25">
      <c r="E940" s="113"/>
    </row>
    <row r="941" spans="5:5" s="109" customFormat="1" ht="14.25">
      <c r="E941" s="113"/>
    </row>
    <row r="942" spans="5:5" s="109" customFormat="1" ht="14.25">
      <c r="E942" s="113"/>
    </row>
    <row r="943" spans="5:5" s="109" customFormat="1" ht="14.25">
      <c r="E943" s="113"/>
    </row>
    <row r="944" spans="5:5" s="109" customFormat="1" ht="14.25">
      <c r="E944" s="113"/>
    </row>
    <row r="945" spans="5:5" s="109" customFormat="1" ht="14.25">
      <c r="E945" s="113"/>
    </row>
    <row r="946" spans="5:5" s="109" customFormat="1" ht="14.25">
      <c r="E946" s="113"/>
    </row>
    <row r="947" spans="5:5" s="109" customFormat="1" ht="14.25">
      <c r="E947" s="113"/>
    </row>
    <row r="948" spans="5:5" s="109" customFormat="1" ht="14.25">
      <c r="E948" s="113"/>
    </row>
    <row r="949" spans="5:5" s="109" customFormat="1" ht="14.25">
      <c r="E949" s="113"/>
    </row>
    <row r="950" spans="5:5" s="109" customFormat="1" ht="14.25">
      <c r="E950" s="113"/>
    </row>
    <row r="951" spans="5:5" s="109" customFormat="1" ht="14.25">
      <c r="E951" s="113"/>
    </row>
    <row r="952" spans="5:5" s="109" customFormat="1" ht="14.25">
      <c r="E952" s="113"/>
    </row>
    <row r="953" spans="5:5" s="109" customFormat="1" ht="14.25">
      <c r="E953" s="113"/>
    </row>
    <row r="954" spans="5:5" s="109" customFormat="1" ht="14.25">
      <c r="E954" s="113"/>
    </row>
    <row r="955" spans="5:5" s="109" customFormat="1" ht="14.25">
      <c r="E955" s="113"/>
    </row>
    <row r="956" spans="5:5" s="109" customFormat="1" ht="14.25">
      <c r="E956" s="113"/>
    </row>
    <row r="957" spans="5:5" s="109" customFormat="1" ht="14.25">
      <c r="E957" s="113"/>
    </row>
    <row r="958" spans="5:5" s="109" customFormat="1" ht="14.25">
      <c r="E958" s="113"/>
    </row>
    <row r="959" spans="5:5" s="109" customFormat="1" ht="14.25">
      <c r="E959" s="113"/>
    </row>
    <row r="960" spans="5:5" s="109" customFormat="1" ht="14.25">
      <c r="E960" s="113"/>
    </row>
    <row r="961" spans="5:5" s="109" customFormat="1" ht="14.25">
      <c r="E961" s="113"/>
    </row>
    <row r="962" spans="5:5" s="109" customFormat="1" ht="14.25">
      <c r="E962" s="113"/>
    </row>
    <row r="963" spans="5:5" s="109" customFormat="1" ht="14.25">
      <c r="E963" s="113"/>
    </row>
    <row r="964" spans="5:5" s="109" customFormat="1" ht="14.25">
      <c r="E964" s="113"/>
    </row>
    <row r="965" spans="5:5" s="109" customFormat="1" ht="14.25">
      <c r="E965" s="113"/>
    </row>
    <row r="966" spans="5:5" s="109" customFormat="1" ht="14.25">
      <c r="E966" s="113"/>
    </row>
    <row r="967" spans="5:5" s="109" customFormat="1" ht="14.25">
      <c r="E967" s="113"/>
    </row>
    <row r="968" spans="5:5" s="109" customFormat="1" ht="14.25">
      <c r="E968" s="113"/>
    </row>
    <row r="969" spans="5:5" s="109" customFormat="1" ht="14.25">
      <c r="E969" s="113"/>
    </row>
    <row r="970" spans="5:5" s="109" customFormat="1" ht="14.25">
      <c r="E970" s="113"/>
    </row>
    <row r="971" spans="5:5" s="109" customFormat="1" ht="14.25">
      <c r="E971" s="113"/>
    </row>
    <row r="972" spans="5:5" s="109" customFormat="1" ht="14.25">
      <c r="E972" s="113"/>
    </row>
    <row r="973" spans="5:5" s="109" customFormat="1" ht="14.25">
      <c r="E973" s="113"/>
    </row>
    <row r="974" spans="5:5" s="109" customFormat="1" ht="14.25">
      <c r="E974" s="113"/>
    </row>
    <row r="975" spans="5:5" s="109" customFormat="1" ht="14.25">
      <c r="E975" s="113"/>
    </row>
    <row r="976" spans="5:5" s="109" customFormat="1" ht="14.25">
      <c r="E976" s="113"/>
    </row>
    <row r="977" spans="5:5" s="109" customFormat="1" ht="14.25">
      <c r="E977" s="113"/>
    </row>
    <row r="978" spans="5:5" s="109" customFormat="1" ht="14.25">
      <c r="E978" s="113"/>
    </row>
    <row r="979" spans="5:5" s="109" customFormat="1" ht="14.25">
      <c r="E979" s="113"/>
    </row>
    <row r="980" spans="5:5" s="109" customFormat="1" ht="14.25">
      <c r="E980" s="113"/>
    </row>
    <row r="981" spans="5:5" s="109" customFormat="1" ht="14.25">
      <c r="E981" s="113"/>
    </row>
    <row r="982" spans="5:5" s="109" customFormat="1" ht="14.25">
      <c r="E982" s="113"/>
    </row>
    <row r="983" spans="5:5" s="109" customFormat="1" ht="14.25">
      <c r="E983" s="113"/>
    </row>
    <row r="984" spans="5:5" s="109" customFormat="1" ht="14.25">
      <c r="E984" s="113"/>
    </row>
    <row r="985" spans="5:5" s="109" customFormat="1" ht="14.25">
      <c r="E985" s="113"/>
    </row>
    <row r="986" spans="5:5" s="109" customFormat="1" ht="14.25">
      <c r="E986" s="113"/>
    </row>
    <row r="987" spans="5:5" s="109" customFormat="1" ht="14.25">
      <c r="E987" s="113"/>
    </row>
    <row r="988" spans="5:5" s="109" customFormat="1" ht="14.25">
      <c r="E988" s="113"/>
    </row>
    <row r="989" spans="5:5" s="109" customFormat="1" ht="14.25">
      <c r="E989" s="113"/>
    </row>
    <row r="990" spans="5:5" s="109" customFormat="1" ht="14.25">
      <c r="E990" s="113"/>
    </row>
    <row r="991" spans="5:5" s="109" customFormat="1" ht="14.25">
      <c r="E991" s="113"/>
    </row>
    <row r="992" spans="5:5" s="109" customFormat="1" ht="14.25">
      <c r="E992" s="113"/>
    </row>
    <row r="993" spans="5:5" s="109" customFormat="1" ht="14.25">
      <c r="E993" s="113"/>
    </row>
    <row r="994" spans="5:5" s="109" customFormat="1" ht="14.25">
      <c r="E994" s="113"/>
    </row>
    <row r="995" spans="5:5" s="109" customFormat="1" ht="14.25">
      <c r="E995" s="113"/>
    </row>
    <row r="996" spans="5:5" s="109" customFormat="1" ht="14.25">
      <c r="E996" s="113"/>
    </row>
    <row r="997" spans="5:5" s="109" customFormat="1" ht="14.25">
      <c r="E997" s="113"/>
    </row>
    <row r="998" spans="5:5" s="109" customFormat="1" ht="14.25">
      <c r="E998" s="113"/>
    </row>
    <row r="999" spans="5:5" s="109" customFormat="1" ht="14.25">
      <c r="E999" s="113"/>
    </row>
    <row r="1000" spans="5:5" s="109" customFormat="1" ht="14.25">
      <c r="E1000" s="113"/>
    </row>
    <row r="1001" spans="5:5" s="109" customFormat="1" ht="14.25">
      <c r="E1001" s="113"/>
    </row>
    <row r="1002" spans="5:5" s="109" customFormat="1" ht="14.25">
      <c r="E1002" s="113"/>
    </row>
    <row r="1003" spans="5:5" s="109" customFormat="1" ht="14.25">
      <c r="E1003" s="113"/>
    </row>
    <row r="1004" spans="5:5" s="109" customFormat="1" ht="14.25">
      <c r="E1004" s="113"/>
    </row>
    <row r="1005" spans="5:5" s="109" customFormat="1" ht="14.25">
      <c r="E1005" s="113"/>
    </row>
    <row r="1006" spans="5:5" s="109" customFormat="1" ht="14.25">
      <c r="E1006" s="113"/>
    </row>
    <row r="1007" spans="5:5" s="109" customFormat="1" ht="14.25">
      <c r="E1007" s="113"/>
    </row>
    <row r="1008" spans="5:5" s="109" customFormat="1" ht="14.25">
      <c r="E1008" s="113"/>
    </row>
    <row r="1009" spans="5:5" s="109" customFormat="1" ht="14.25">
      <c r="E1009" s="113"/>
    </row>
    <row r="1010" spans="5:5" s="109" customFormat="1" ht="14.25">
      <c r="E1010" s="113"/>
    </row>
    <row r="1011" spans="5:5" s="109" customFormat="1" ht="14.25">
      <c r="E1011" s="113"/>
    </row>
    <row r="1012" spans="5:5" s="109" customFormat="1" ht="14.25">
      <c r="E1012" s="113"/>
    </row>
    <row r="1013" spans="5:5" s="109" customFormat="1" ht="14.25">
      <c r="E1013" s="113"/>
    </row>
    <row r="1014" spans="5:5" s="109" customFormat="1" ht="14.25">
      <c r="E1014" s="113"/>
    </row>
    <row r="1015" spans="5:5" s="109" customFormat="1" ht="14.25">
      <c r="E1015" s="113"/>
    </row>
    <row r="1016" spans="5:5" s="109" customFormat="1" ht="14.25">
      <c r="E1016" s="113"/>
    </row>
    <row r="1017" spans="5:5" s="109" customFormat="1" ht="14.25">
      <c r="E1017" s="113"/>
    </row>
    <row r="1018" spans="5:5" s="109" customFormat="1" ht="14.25">
      <c r="E1018" s="113"/>
    </row>
    <row r="1019" spans="5:5" s="109" customFormat="1" ht="14.25">
      <c r="E1019" s="113"/>
    </row>
    <row r="1020" spans="5:5" s="109" customFormat="1" ht="14.25">
      <c r="E1020" s="113"/>
    </row>
    <row r="1021" spans="5:5" s="109" customFormat="1" ht="14.25">
      <c r="E1021" s="113"/>
    </row>
    <row r="1022" spans="5:5" s="109" customFormat="1" ht="14.25">
      <c r="E1022" s="113"/>
    </row>
    <row r="1023" spans="5:5" s="109" customFormat="1" ht="14.25">
      <c r="E1023" s="113"/>
    </row>
    <row r="1024" spans="5:5" s="109" customFormat="1" ht="14.25">
      <c r="E1024" s="113"/>
    </row>
    <row r="1025" spans="5:5" s="109" customFormat="1" ht="14.25">
      <c r="E1025" s="113"/>
    </row>
    <row r="1026" spans="5:5" s="109" customFormat="1" ht="14.25">
      <c r="E1026" s="113"/>
    </row>
    <row r="1027" spans="5:5" s="109" customFormat="1" ht="14.25">
      <c r="E1027" s="113"/>
    </row>
    <row r="1028" spans="5:5" s="109" customFormat="1" ht="14.25">
      <c r="E1028" s="113"/>
    </row>
    <row r="1029" spans="5:5" s="109" customFormat="1" ht="14.25">
      <c r="E1029" s="113"/>
    </row>
    <row r="1030" spans="5:5" s="109" customFormat="1" ht="14.25">
      <c r="E1030" s="113"/>
    </row>
    <row r="1031" spans="5:5" s="109" customFormat="1" ht="14.25">
      <c r="E1031" s="113"/>
    </row>
    <row r="1032" spans="5:5" s="109" customFormat="1" ht="14.25">
      <c r="E1032" s="113"/>
    </row>
    <row r="1033" spans="5:5" s="109" customFormat="1" ht="14.25">
      <c r="E1033" s="113"/>
    </row>
    <row r="1034" spans="5:5" s="109" customFormat="1" ht="14.25">
      <c r="E1034" s="113"/>
    </row>
    <row r="1035" spans="5:5" s="109" customFormat="1" ht="14.25">
      <c r="E1035" s="113"/>
    </row>
    <row r="1036" spans="5:5" s="109" customFormat="1" ht="14.25">
      <c r="E1036" s="113"/>
    </row>
    <row r="1037" spans="5:5" s="109" customFormat="1" ht="14.25">
      <c r="E1037" s="113"/>
    </row>
    <row r="1038" spans="5:5" s="109" customFormat="1" ht="14.25">
      <c r="E1038" s="113"/>
    </row>
    <row r="1039" spans="5:5" s="109" customFormat="1" ht="14.25">
      <c r="E1039" s="113"/>
    </row>
    <row r="1040" spans="5:5" s="109" customFormat="1" ht="14.25">
      <c r="E1040" s="113"/>
    </row>
    <row r="1041" spans="5:5" s="109" customFormat="1" ht="14.25">
      <c r="E1041" s="113"/>
    </row>
    <row r="1042" spans="5:5" s="109" customFormat="1" ht="14.25">
      <c r="E1042" s="113"/>
    </row>
    <row r="1043" spans="5:5" s="109" customFormat="1" ht="14.25">
      <c r="E1043" s="113"/>
    </row>
    <row r="1044" spans="5:5" s="109" customFormat="1" ht="14.25">
      <c r="E1044" s="113"/>
    </row>
    <row r="1045" spans="5:5" s="109" customFormat="1" ht="14.25">
      <c r="E1045" s="113"/>
    </row>
    <row r="1046" spans="5:5" s="109" customFormat="1" ht="14.25">
      <c r="E1046" s="113"/>
    </row>
    <row r="1047" spans="5:5" s="109" customFormat="1" ht="14.25">
      <c r="E1047" s="113"/>
    </row>
    <row r="1048" spans="5:5" s="109" customFormat="1" ht="14.25">
      <c r="E1048" s="113"/>
    </row>
    <row r="1049" spans="5:5" s="109" customFormat="1" ht="14.25">
      <c r="E1049" s="113"/>
    </row>
    <row r="1050" spans="5:5" s="109" customFormat="1" ht="14.25">
      <c r="E1050" s="113"/>
    </row>
    <row r="1051" spans="5:5" s="109" customFormat="1" ht="14.25">
      <c r="E1051" s="113"/>
    </row>
    <row r="1052" spans="5:5" s="109" customFormat="1" ht="14.25">
      <c r="E1052" s="113"/>
    </row>
    <row r="1053" spans="5:5" s="109" customFormat="1" ht="14.25">
      <c r="E1053" s="113"/>
    </row>
    <row r="1054" spans="5:5" s="109" customFormat="1" ht="14.25">
      <c r="E1054" s="113"/>
    </row>
    <row r="1055" spans="5:5" s="109" customFormat="1" ht="14.25">
      <c r="E1055" s="113"/>
    </row>
    <row r="1056" spans="5:5" s="109" customFormat="1" ht="14.25">
      <c r="E1056" s="113"/>
    </row>
    <row r="1057" spans="5:5" s="109" customFormat="1" ht="14.25">
      <c r="E1057" s="113"/>
    </row>
    <row r="1058" spans="5:5" s="109" customFormat="1" ht="14.25">
      <c r="E1058" s="113"/>
    </row>
    <row r="1059" spans="5:5" s="109" customFormat="1" ht="14.25">
      <c r="E1059" s="113"/>
    </row>
    <row r="1060" spans="5:5" s="109" customFormat="1" ht="14.25">
      <c r="E1060" s="113"/>
    </row>
    <row r="1061" spans="5:5" s="109" customFormat="1" ht="14.25">
      <c r="E1061" s="113"/>
    </row>
    <row r="1062" spans="5:5" s="109" customFormat="1" ht="14.25">
      <c r="E1062" s="113"/>
    </row>
    <row r="1063" spans="5:5" s="109" customFormat="1" ht="14.25">
      <c r="E1063" s="113"/>
    </row>
    <row r="1064" spans="5:5" s="109" customFormat="1" ht="14.25">
      <c r="E1064" s="113"/>
    </row>
    <row r="1065" spans="5:5" s="109" customFormat="1" ht="14.25">
      <c r="E1065" s="113"/>
    </row>
    <row r="1066" spans="5:5" s="109" customFormat="1" ht="14.25">
      <c r="E1066" s="113"/>
    </row>
    <row r="1067" spans="5:5" s="109" customFormat="1" ht="14.25">
      <c r="E1067" s="113"/>
    </row>
    <row r="1068" spans="5:5" s="109" customFormat="1" ht="14.25">
      <c r="E1068" s="113"/>
    </row>
    <row r="1069" spans="5:5" s="109" customFormat="1" ht="14.25">
      <c r="E1069" s="113"/>
    </row>
    <row r="1070" spans="5:5" s="109" customFormat="1" ht="14.25">
      <c r="E1070" s="113"/>
    </row>
    <row r="1071" spans="5:5" s="109" customFormat="1" ht="14.25">
      <c r="E1071" s="113"/>
    </row>
    <row r="1072" spans="5:5" s="109" customFormat="1" ht="14.25">
      <c r="E1072" s="113"/>
    </row>
    <row r="1073" spans="5:5" s="109" customFormat="1" ht="14.25">
      <c r="E1073" s="113"/>
    </row>
    <row r="1074" spans="5:5" s="109" customFormat="1" ht="14.25">
      <c r="E1074" s="113"/>
    </row>
    <row r="1075" spans="5:5" s="109" customFormat="1" ht="14.25">
      <c r="E1075" s="113"/>
    </row>
    <row r="1076" spans="5:5" s="109" customFormat="1" ht="14.25">
      <c r="E1076" s="113"/>
    </row>
    <row r="1077" spans="5:5" s="109" customFormat="1" ht="14.25">
      <c r="E1077" s="113"/>
    </row>
    <row r="1078" spans="5:5" s="109" customFormat="1" ht="14.25">
      <c r="E1078" s="113"/>
    </row>
    <row r="1079" spans="5:5" s="109" customFormat="1" ht="14.25">
      <c r="E1079" s="113"/>
    </row>
    <row r="1080" spans="5:5" s="109" customFormat="1" ht="14.25">
      <c r="E1080" s="113"/>
    </row>
    <row r="1081" spans="5:5" s="109" customFormat="1" ht="14.25">
      <c r="E1081" s="113"/>
    </row>
    <row r="1082" spans="5:5" s="109" customFormat="1" ht="14.25">
      <c r="E1082" s="113"/>
    </row>
    <row r="1083" spans="5:5" s="109" customFormat="1" ht="14.25">
      <c r="E1083" s="113"/>
    </row>
    <row r="1084" spans="5:5" s="109" customFormat="1" ht="14.25">
      <c r="E1084" s="113"/>
    </row>
    <row r="1085" spans="5:5" s="109" customFormat="1" ht="14.25">
      <c r="E1085" s="113"/>
    </row>
    <row r="1086" spans="5:5" s="109" customFormat="1" ht="14.25">
      <c r="E1086" s="113"/>
    </row>
    <row r="1087" spans="5:5" s="109" customFormat="1" ht="14.25">
      <c r="E1087" s="113"/>
    </row>
    <row r="1088" spans="5:5" s="109" customFormat="1" ht="14.25">
      <c r="E1088" s="113"/>
    </row>
    <row r="1089" spans="5:5" s="109" customFormat="1" ht="14.25">
      <c r="E1089" s="113"/>
    </row>
    <row r="1090" spans="5:5" s="109" customFormat="1" ht="14.25">
      <c r="E1090" s="113"/>
    </row>
    <row r="1091" spans="5:5" s="109" customFormat="1" ht="14.25">
      <c r="E1091" s="113"/>
    </row>
    <row r="1092" spans="5:5" s="109" customFormat="1" ht="14.25">
      <c r="E1092" s="113"/>
    </row>
    <row r="1093" spans="5:5" s="109" customFormat="1" ht="14.25">
      <c r="E1093" s="113"/>
    </row>
    <row r="1094" spans="5:5" s="109" customFormat="1" ht="14.25">
      <c r="E1094" s="113"/>
    </row>
    <row r="1095" spans="5:5" s="109" customFormat="1" ht="14.25">
      <c r="E1095" s="113"/>
    </row>
    <row r="1096" spans="5:5" s="109" customFormat="1" ht="14.25">
      <c r="E1096" s="113"/>
    </row>
    <row r="1097" spans="5:5" s="109" customFormat="1" ht="14.25">
      <c r="E1097" s="113"/>
    </row>
    <row r="1098" spans="5:5" s="109" customFormat="1" ht="14.25">
      <c r="E1098" s="113"/>
    </row>
    <row r="1099" spans="5:5" s="109" customFormat="1" ht="14.25">
      <c r="E1099" s="113"/>
    </row>
    <row r="1100" spans="5:5" s="109" customFormat="1" ht="14.25">
      <c r="E1100" s="113"/>
    </row>
    <row r="1101" spans="5:5" s="109" customFormat="1" ht="14.25">
      <c r="E1101" s="113"/>
    </row>
    <row r="1102" spans="5:5" s="109" customFormat="1" ht="14.25">
      <c r="E1102" s="113"/>
    </row>
    <row r="1103" spans="5:5" s="109" customFormat="1" ht="14.25">
      <c r="E1103" s="113"/>
    </row>
    <row r="1104" spans="5:5" s="109" customFormat="1" ht="14.25">
      <c r="E1104" s="113"/>
    </row>
    <row r="1105" spans="5:5" s="109" customFormat="1" ht="14.25">
      <c r="E1105" s="113"/>
    </row>
    <row r="1106" spans="5:5" s="109" customFormat="1" ht="14.25">
      <c r="E1106" s="113"/>
    </row>
    <row r="1107" spans="5:5" s="109" customFormat="1" ht="14.25">
      <c r="E1107" s="113"/>
    </row>
    <row r="1108" spans="5:5" s="109" customFormat="1" ht="14.25">
      <c r="E1108" s="113"/>
    </row>
    <row r="1109" spans="5:5" s="109" customFormat="1" ht="14.25">
      <c r="E1109" s="113"/>
    </row>
    <row r="1110" spans="5:5" s="109" customFormat="1" ht="14.25">
      <c r="E1110" s="113"/>
    </row>
    <row r="1111" spans="5:5" s="109" customFormat="1" ht="14.25">
      <c r="E1111" s="113"/>
    </row>
    <row r="1112" spans="5:5" s="109" customFormat="1" ht="14.25">
      <c r="E1112" s="113"/>
    </row>
    <row r="1113" spans="5:5" s="109" customFormat="1" ht="14.25">
      <c r="E1113" s="113"/>
    </row>
    <row r="1114" spans="5:5" s="109" customFormat="1" ht="14.25">
      <c r="E1114" s="113"/>
    </row>
    <row r="1115" spans="5:5" s="109" customFormat="1" ht="14.25">
      <c r="E1115" s="113"/>
    </row>
    <row r="1116" spans="5:5" s="109" customFormat="1" ht="14.25">
      <c r="E1116" s="113"/>
    </row>
    <row r="1117" spans="5:5" s="109" customFormat="1" ht="14.25">
      <c r="E1117" s="113"/>
    </row>
    <row r="1118" spans="5:5" s="109" customFormat="1" ht="14.25">
      <c r="E1118" s="113"/>
    </row>
    <row r="1119" spans="5:5" s="109" customFormat="1" ht="14.25">
      <c r="E1119" s="113"/>
    </row>
    <row r="1120" spans="5:5" s="109" customFormat="1" ht="14.25">
      <c r="E1120" s="113"/>
    </row>
    <row r="1121" spans="5:5" s="109" customFormat="1" ht="14.25">
      <c r="E1121" s="113"/>
    </row>
    <row r="1122" spans="5:5" s="109" customFormat="1" ht="14.25">
      <c r="E1122" s="113"/>
    </row>
    <row r="1123" spans="5:5" s="109" customFormat="1" ht="14.25">
      <c r="E1123" s="113"/>
    </row>
    <row r="1124" spans="5:5" s="109" customFormat="1" ht="14.25">
      <c r="E1124" s="113"/>
    </row>
    <row r="1125" spans="5:5" s="109" customFormat="1" ht="14.25">
      <c r="E1125" s="113"/>
    </row>
    <row r="1126" spans="5:5" s="109" customFormat="1" ht="14.25">
      <c r="E1126" s="113"/>
    </row>
    <row r="1127" spans="5:5" s="109" customFormat="1" ht="14.25">
      <c r="E1127" s="113"/>
    </row>
    <row r="1128" spans="5:5" s="109" customFormat="1" ht="14.25">
      <c r="E1128" s="113"/>
    </row>
    <row r="1129" spans="5:5" s="109" customFormat="1" ht="14.25">
      <c r="E1129" s="113"/>
    </row>
    <row r="1130" spans="5:5" s="109" customFormat="1" ht="14.25">
      <c r="E1130" s="113"/>
    </row>
    <row r="1131" spans="5:5" s="109" customFormat="1" ht="14.25">
      <c r="E1131" s="113"/>
    </row>
    <row r="1132" spans="5:5" s="109" customFormat="1" ht="14.25">
      <c r="E1132" s="113"/>
    </row>
    <row r="1133" spans="5:5" s="109" customFormat="1" ht="14.25">
      <c r="E1133" s="113"/>
    </row>
    <row r="1134" spans="5:5" s="109" customFormat="1" ht="14.25">
      <c r="E1134" s="113"/>
    </row>
    <row r="1135" spans="5:5" s="109" customFormat="1" ht="14.25">
      <c r="E1135" s="113"/>
    </row>
    <row r="1136" spans="5:5" s="109" customFormat="1" ht="14.25">
      <c r="E1136" s="113"/>
    </row>
    <row r="1137" spans="5:5" s="109" customFormat="1" ht="14.25">
      <c r="E1137" s="113"/>
    </row>
    <row r="1138" spans="5:5" s="109" customFormat="1" ht="14.25">
      <c r="E1138" s="113"/>
    </row>
    <row r="1139" spans="5:5" s="109" customFormat="1" ht="14.25">
      <c r="E1139" s="113"/>
    </row>
    <row r="1140" spans="5:5" s="109" customFormat="1" ht="14.25">
      <c r="E1140" s="113"/>
    </row>
    <row r="1141" spans="5:5" s="109" customFormat="1" ht="14.25">
      <c r="E1141" s="113"/>
    </row>
    <row r="1142" spans="5:5" s="109" customFormat="1" ht="14.25">
      <c r="E1142" s="113"/>
    </row>
    <row r="1143" spans="5:5" s="109" customFormat="1" ht="14.25">
      <c r="E1143" s="113"/>
    </row>
    <row r="1144" spans="5:5" s="109" customFormat="1" ht="14.25">
      <c r="E1144" s="113"/>
    </row>
    <row r="1145" spans="5:5" s="109" customFormat="1" ht="14.25">
      <c r="E1145" s="113"/>
    </row>
    <row r="1146" spans="5:5" s="109" customFormat="1" ht="14.25">
      <c r="E1146" s="113"/>
    </row>
    <row r="1147" spans="5:5" s="109" customFormat="1" ht="14.25">
      <c r="E1147" s="113"/>
    </row>
    <row r="1148" spans="5:5" s="109" customFormat="1" ht="14.25">
      <c r="E1148" s="113"/>
    </row>
    <row r="1149" spans="5:5" s="109" customFormat="1" ht="14.25">
      <c r="E1149" s="113"/>
    </row>
    <row r="1150" spans="5:5" s="109" customFormat="1" ht="14.25">
      <c r="E1150" s="113"/>
    </row>
    <row r="1151" spans="5:5" s="109" customFormat="1" ht="14.25">
      <c r="E1151" s="113"/>
    </row>
    <row r="1152" spans="5:5" s="109" customFormat="1" ht="14.25">
      <c r="E1152" s="113"/>
    </row>
    <row r="1153" spans="5:5" s="109" customFormat="1" ht="14.25">
      <c r="E1153" s="113"/>
    </row>
    <row r="1154" spans="5:5" s="109" customFormat="1" ht="14.25">
      <c r="E1154" s="113"/>
    </row>
    <row r="1155" spans="5:5" s="109" customFormat="1" ht="14.25">
      <c r="E1155" s="113"/>
    </row>
    <row r="1156" spans="5:5" s="109" customFormat="1" ht="14.25">
      <c r="E1156" s="113"/>
    </row>
    <row r="1157" spans="5:5" s="109" customFormat="1" ht="14.25">
      <c r="E1157" s="113"/>
    </row>
    <row r="1158" spans="5:5" s="109" customFormat="1" ht="14.25">
      <c r="E1158" s="113"/>
    </row>
    <row r="1159" spans="5:5" s="109" customFormat="1" ht="14.25">
      <c r="E1159" s="113"/>
    </row>
    <row r="1160" spans="5:5" s="109" customFormat="1" ht="14.25">
      <c r="E1160" s="113"/>
    </row>
    <row r="1161" spans="5:5" s="109" customFormat="1" ht="14.25">
      <c r="E1161" s="113"/>
    </row>
    <row r="1162" spans="5:5" s="109" customFormat="1" ht="14.25">
      <c r="E1162" s="113"/>
    </row>
    <row r="1163" spans="5:5" s="109" customFormat="1" ht="14.25">
      <c r="E1163" s="113"/>
    </row>
    <row r="1164" spans="5:5" s="109" customFormat="1" ht="14.25">
      <c r="E1164" s="113"/>
    </row>
    <row r="1165" spans="5:5" s="109" customFormat="1" ht="14.25">
      <c r="E1165" s="113"/>
    </row>
    <row r="1166" spans="5:5" s="109" customFormat="1" ht="14.25">
      <c r="E1166" s="113"/>
    </row>
    <row r="1167" spans="5:5" s="109" customFormat="1" ht="14.25">
      <c r="E1167" s="113"/>
    </row>
    <row r="1168" spans="5:5" s="109" customFormat="1" ht="14.25">
      <c r="E1168" s="113"/>
    </row>
    <row r="1169" spans="5:5" s="109" customFormat="1" ht="14.25">
      <c r="E1169" s="113"/>
    </row>
    <row r="1170" spans="5:5" s="109" customFormat="1" ht="14.25">
      <c r="E1170" s="113"/>
    </row>
    <row r="1171" spans="5:5" s="109" customFormat="1" ht="14.25">
      <c r="E1171" s="113"/>
    </row>
    <row r="1172" spans="5:5" s="109" customFormat="1" ht="14.25">
      <c r="E1172" s="113"/>
    </row>
    <row r="1173" spans="5:5" s="109" customFormat="1" ht="14.25">
      <c r="E1173" s="113"/>
    </row>
    <row r="1174" spans="5:5" s="109" customFormat="1" ht="14.25">
      <c r="E1174" s="113"/>
    </row>
    <row r="1175" spans="5:5" s="109" customFormat="1" ht="14.25">
      <c r="E1175" s="113"/>
    </row>
    <row r="1176" spans="5:5" s="109" customFormat="1" ht="14.25">
      <c r="E1176" s="113"/>
    </row>
    <row r="1177" spans="5:5" s="109" customFormat="1" ht="14.25">
      <c r="E1177" s="113"/>
    </row>
    <row r="1178" spans="5:5" s="109" customFormat="1" ht="14.25">
      <c r="E1178" s="113"/>
    </row>
    <row r="1179" spans="5:5" s="109" customFormat="1" ht="14.25">
      <c r="E1179" s="113"/>
    </row>
    <row r="1180" spans="5:5" s="109" customFormat="1" ht="14.25">
      <c r="E1180" s="113"/>
    </row>
    <row r="1181" spans="5:5" s="109" customFormat="1" ht="14.25">
      <c r="E1181" s="113"/>
    </row>
    <row r="1182" spans="5:5" s="109" customFormat="1" ht="14.25">
      <c r="E1182" s="113"/>
    </row>
    <row r="1183" spans="5:5" s="109" customFormat="1" ht="14.25">
      <c r="E1183" s="113"/>
    </row>
    <row r="1184" spans="5:5" s="109" customFormat="1" ht="14.25">
      <c r="E1184" s="113"/>
    </row>
    <row r="1185" spans="5:5" s="109" customFormat="1" ht="14.25">
      <c r="E1185" s="113"/>
    </row>
    <row r="1186" spans="5:5" s="109" customFormat="1" ht="14.25">
      <c r="E1186" s="113"/>
    </row>
    <row r="1187" spans="5:5" s="109" customFormat="1" ht="14.25">
      <c r="E1187" s="113"/>
    </row>
    <row r="1188" spans="5:5" s="109" customFormat="1" ht="14.25">
      <c r="E1188" s="113"/>
    </row>
    <row r="1189" spans="5:5" s="109" customFormat="1" ht="14.25">
      <c r="E1189" s="113"/>
    </row>
    <row r="1190" spans="5:5" s="109" customFormat="1" ht="14.25">
      <c r="E1190" s="113"/>
    </row>
    <row r="1191" spans="5:5" s="109" customFormat="1" ht="14.25">
      <c r="E1191" s="113"/>
    </row>
    <row r="1192" spans="5:5" s="109" customFormat="1" ht="14.25">
      <c r="E1192" s="113"/>
    </row>
    <row r="1193" spans="5:5" s="109" customFormat="1" ht="14.25">
      <c r="E1193" s="113"/>
    </row>
    <row r="1194" spans="5:5" s="109" customFormat="1" ht="14.25">
      <c r="E1194" s="113"/>
    </row>
    <row r="1195" spans="5:5" s="109" customFormat="1" ht="14.25">
      <c r="E1195" s="113"/>
    </row>
    <row r="1196" spans="5:5" s="109" customFormat="1" ht="14.25">
      <c r="E1196" s="113"/>
    </row>
    <row r="1197" spans="5:5" s="109" customFormat="1" ht="14.25">
      <c r="E1197" s="113"/>
    </row>
    <row r="1198" spans="5:5" s="109" customFormat="1" ht="14.25">
      <c r="E1198" s="113"/>
    </row>
    <row r="1199" spans="5:5" s="109" customFormat="1" ht="14.25">
      <c r="E1199" s="113"/>
    </row>
    <row r="1200" spans="5:5" s="109" customFormat="1" ht="14.25">
      <c r="E1200" s="113"/>
    </row>
    <row r="1201" spans="5:5" s="109" customFormat="1" ht="14.25">
      <c r="E1201" s="113"/>
    </row>
    <row r="1202" spans="5:5" s="109" customFormat="1" ht="14.25">
      <c r="E1202" s="113"/>
    </row>
    <row r="1203" spans="5:5" s="109" customFormat="1" ht="14.25">
      <c r="E1203" s="113"/>
    </row>
    <row r="1204" spans="5:5" s="109" customFormat="1" ht="14.25">
      <c r="E1204" s="113"/>
    </row>
    <row r="1205" spans="5:5" s="109" customFormat="1" ht="14.25">
      <c r="E1205" s="113"/>
    </row>
    <row r="1206" spans="5:5" s="109" customFormat="1" ht="14.25">
      <c r="E1206" s="113"/>
    </row>
    <row r="1207" spans="5:5" s="109" customFormat="1" ht="14.25">
      <c r="E1207" s="113"/>
    </row>
    <row r="1208" spans="5:5" s="109" customFormat="1" ht="14.25">
      <c r="E1208" s="113"/>
    </row>
    <row r="1209" spans="5:5" s="109" customFormat="1" ht="14.25">
      <c r="E1209" s="113"/>
    </row>
    <row r="1210" spans="5:5" s="109" customFormat="1" ht="14.25">
      <c r="E1210" s="113"/>
    </row>
    <row r="1211" spans="5:5" s="109" customFormat="1" ht="14.25">
      <c r="E1211" s="113"/>
    </row>
    <row r="1212" spans="5:5" s="109" customFormat="1" ht="14.25">
      <c r="E1212" s="113"/>
    </row>
    <row r="1213" spans="5:5" s="109" customFormat="1" ht="14.25">
      <c r="E1213" s="113"/>
    </row>
    <row r="1214" spans="5:5" s="109" customFormat="1" ht="14.25">
      <c r="E1214" s="113"/>
    </row>
    <row r="1215" spans="5:5" s="109" customFormat="1" ht="14.25">
      <c r="E1215" s="113"/>
    </row>
    <row r="1216" spans="5:5" s="109" customFormat="1" ht="14.25">
      <c r="E1216" s="113"/>
    </row>
    <row r="1217" spans="5:5" s="109" customFormat="1" ht="14.25">
      <c r="E1217" s="113"/>
    </row>
    <row r="1218" spans="5:5" s="109" customFormat="1" ht="14.25">
      <c r="E1218" s="113"/>
    </row>
    <row r="1219" spans="5:5" s="109" customFormat="1" ht="14.25">
      <c r="E1219" s="113"/>
    </row>
    <row r="1220" spans="5:5" s="109" customFormat="1" ht="14.25">
      <c r="E1220" s="113"/>
    </row>
    <row r="1221" spans="5:5" s="109" customFormat="1" ht="14.25">
      <c r="E1221" s="113"/>
    </row>
    <row r="1222" spans="5:5" s="109" customFormat="1" ht="14.25">
      <c r="E1222" s="113"/>
    </row>
    <row r="1223" spans="5:5" s="109" customFormat="1" ht="14.25">
      <c r="E1223" s="113"/>
    </row>
    <row r="1224" spans="5:5" s="109" customFormat="1" ht="14.25">
      <c r="E1224" s="113"/>
    </row>
    <row r="1225" spans="5:5" s="109" customFormat="1" ht="14.25">
      <c r="E1225" s="113"/>
    </row>
    <row r="1226" spans="5:5" s="109" customFormat="1" ht="14.25">
      <c r="E1226" s="113"/>
    </row>
    <row r="1227" spans="5:5" s="109" customFormat="1" ht="14.25">
      <c r="E1227" s="113"/>
    </row>
    <row r="1228" spans="5:5" s="109" customFormat="1" ht="14.25">
      <c r="E1228" s="113"/>
    </row>
    <row r="1229" spans="5:5" s="109" customFormat="1" ht="14.25">
      <c r="E1229" s="113"/>
    </row>
    <row r="1230" spans="5:5" s="109" customFormat="1" ht="14.25">
      <c r="E1230" s="113"/>
    </row>
    <row r="1231" spans="5:5" s="109" customFormat="1" ht="14.25">
      <c r="E1231" s="113"/>
    </row>
    <row r="1232" spans="5:5" s="109" customFormat="1" ht="14.25">
      <c r="E1232" s="113"/>
    </row>
    <row r="1233" spans="5:5" s="109" customFormat="1" ht="14.25">
      <c r="E1233" s="113"/>
    </row>
    <row r="1234" spans="5:5" s="109" customFormat="1" ht="14.25">
      <c r="E1234" s="113"/>
    </row>
    <row r="1235" spans="5:5" s="109" customFormat="1" ht="14.25">
      <c r="E1235" s="113"/>
    </row>
    <row r="1236" spans="5:5" s="109" customFormat="1" ht="14.25">
      <c r="E1236" s="113"/>
    </row>
    <row r="1237" spans="5:5" s="109" customFormat="1" ht="14.25">
      <c r="E1237" s="113"/>
    </row>
    <row r="1238" spans="5:5" s="109" customFormat="1" ht="14.25">
      <c r="E1238" s="113"/>
    </row>
    <row r="1239" spans="5:5" s="109" customFormat="1" ht="14.25">
      <c r="E1239" s="113"/>
    </row>
  </sheetData>
  <autoFilter ref="A14:I131"/>
  <mergeCells count="8">
    <mergeCell ref="A8:J8"/>
    <mergeCell ref="A10:I10"/>
    <mergeCell ref="A12:B12"/>
    <mergeCell ref="C12:D12"/>
    <mergeCell ref="E12:F12"/>
    <mergeCell ref="G12:G13"/>
    <mergeCell ref="H12:H13"/>
    <mergeCell ref="I12:I13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16</vt:i4>
      </vt:variant>
    </vt:vector>
  </HeadingPairs>
  <TitlesOfParts>
    <vt:vector size="26" baseType="lpstr">
      <vt:lpstr>Прил.1</vt:lpstr>
      <vt:lpstr>Прил.2</vt:lpstr>
      <vt:lpstr>Прил.3</vt:lpstr>
      <vt:lpstr>Прил.4</vt:lpstr>
      <vt:lpstr>Прил.5</vt:lpstr>
      <vt:lpstr>Прил.6</vt:lpstr>
      <vt:lpstr>Прил.7</vt:lpstr>
      <vt:lpstr>Прил.8</vt:lpstr>
      <vt:lpstr>Прил.9</vt:lpstr>
      <vt:lpstr>Прил.10</vt:lpstr>
      <vt:lpstr>Прил.10!Заголовки_для_печати</vt:lpstr>
      <vt:lpstr>Прил.2!Заголовки_для_печати</vt:lpstr>
      <vt:lpstr>Прил.4!Заголовки_для_печати</vt:lpstr>
      <vt:lpstr>Прил.5!Заголовки_для_печати</vt:lpstr>
      <vt:lpstr>Прил.6!Заголовки_для_печати</vt:lpstr>
      <vt:lpstr>Прил.7!Заголовки_для_печати</vt:lpstr>
      <vt:lpstr>Прил.8!Заголовки_для_печати</vt:lpstr>
      <vt:lpstr>Прил.9!Заголовки_для_печати</vt:lpstr>
      <vt:lpstr>Прил.10!Область_печати</vt:lpstr>
      <vt:lpstr>Прил.2!Область_печати</vt:lpstr>
      <vt:lpstr>Прил.4!Область_печати</vt:lpstr>
      <vt:lpstr>Прил.5!Область_печати</vt:lpstr>
      <vt:lpstr>Прил.6!Область_печати</vt:lpstr>
      <vt:lpstr>Прил.7!Область_печати</vt:lpstr>
      <vt:lpstr>Прил.8!Область_печати</vt:lpstr>
      <vt:lpstr>Прил.9!Область_печати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2020-03-02T08:46:24Z</cp:lastPrinted>
  <dcterms:created xsi:type="dcterms:W3CDTF">2020-01-17T08:00:10Z</dcterms:created>
  <dcterms:modified xsi:type="dcterms:W3CDTF">2020-03-02T12:38:54Z</dcterms:modified>
</cp:coreProperties>
</file>